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rticular/Downloads/"/>
    </mc:Choice>
  </mc:AlternateContent>
  <xr:revisionPtr revIDLastSave="0" documentId="8_{FE1488C4-33F0-624D-80AC-AD89AF9A5D66}" xr6:coauthVersionLast="47" xr6:coauthVersionMax="47" xr10:uidLastSave="{00000000-0000-0000-0000-000000000000}"/>
  <bookViews>
    <workbookView xWindow="0" yWindow="780" windowWidth="34200" windowHeight="21460" firstSheet="1" activeTab="6" xr2:uid="{00000000-000D-0000-FFFF-FFFF00000000}"/>
  </bookViews>
  <sheets>
    <sheet name="PADRÃO" sheetId="10" r:id="rId1"/>
    <sheet name="FRESENIUS" sheetId="12" r:id="rId2"/>
    <sheet name="FRESENIUS_UNB" sheetId="19" r:id="rId3"/>
    <sheet name="LEITOS" sheetId="17" r:id="rId4"/>
    <sheet name="DEMANDAS" sheetId="21" r:id="rId5"/>
    <sheet name="DEMANDA POR HUF " sheetId="16" r:id="rId6"/>
    <sheet name="Planilha1" sheetId="22" r:id="rId7"/>
  </sheets>
  <definedNames>
    <definedName name="_xlnm._FilterDatabase" localSheetId="5" hidden="1">'DEMANDA POR HUF '!$A$7:$AT$7</definedName>
    <definedName name="_xlnm.Print_Area" localSheetId="1">FRESENIUS!$A$1:$J$185</definedName>
    <definedName name="_xlnm.Print_Area" localSheetId="2">FRESENIUS_UNB!$A$1:$J$185</definedName>
    <definedName name="_xlnm.Print_Area" localSheetId="0">PADRÃO!$A$1:$J$184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5" i="19" l="1"/>
  <c r="I72" i="12"/>
  <c r="I72" i="19"/>
  <c r="I71" i="19"/>
  <c r="I71" i="12"/>
  <c r="I56" i="12"/>
  <c r="I147" i="19"/>
  <c r="I152" i="12"/>
  <c r="I153" i="12" s="1"/>
  <c r="I150" i="12"/>
  <c r="I90" i="12"/>
  <c r="I60" i="12"/>
  <c r="I61" i="12"/>
  <c r="I9" i="12"/>
  <c r="I7" i="12"/>
  <c r="I5" i="12"/>
  <c r="I60" i="19"/>
  <c r="I75" i="19"/>
  <c r="M14" i="19"/>
  <c r="M15" i="19" s="1"/>
  <c r="M16" i="19" s="1"/>
  <c r="M17" i="19" s="1"/>
  <c r="M18" i="19" s="1"/>
  <c r="M19" i="19" s="1"/>
  <c r="M14" i="12"/>
  <c r="M15" i="12" s="1"/>
  <c r="M16" i="12" s="1"/>
  <c r="M17" i="12" s="1"/>
  <c r="M18" i="12" s="1"/>
  <c r="M19" i="12" s="1"/>
  <c r="N11" i="19"/>
  <c r="I15" i="19"/>
  <c r="I90" i="19"/>
  <c r="C3" i="21"/>
  <c r="F16" i="12"/>
  <c r="F16" i="19"/>
  <c r="C4" i="21"/>
  <c r="F4" i="21"/>
  <c r="F3" i="21"/>
  <c r="E4" i="21"/>
  <c r="E3" i="21"/>
  <c r="D3" i="21"/>
  <c r="BV54" i="17"/>
  <c r="BV53" i="17"/>
  <c r="D4" i="21"/>
  <c r="W46" i="17"/>
  <c r="X46" i="17"/>
  <c r="V46" i="17"/>
  <c r="N5" i="19"/>
  <c r="BX53" i="17"/>
  <c r="BX56" i="17"/>
  <c r="BX55" i="17"/>
  <c r="BX54" i="17"/>
  <c r="BW23" i="17"/>
  <c r="BV23" i="17"/>
  <c r="BU23" i="17"/>
  <c r="BT23" i="17"/>
  <c r="I159" i="19"/>
  <c r="I158" i="19"/>
  <c r="I157" i="19"/>
  <c r="F47" i="19"/>
  <c r="F62" i="19" s="1"/>
  <c r="F77" i="19" s="1"/>
  <c r="F92" i="19" s="1"/>
  <c r="F107" i="19" s="1"/>
  <c r="F122" i="19" s="1"/>
  <c r="F137" i="19" s="1"/>
  <c r="F152" i="19" s="1"/>
  <c r="I46" i="19"/>
  <c r="I61" i="19" s="1"/>
  <c r="I76" i="19" s="1"/>
  <c r="I91" i="19" s="1"/>
  <c r="I106" i="19" s="1"/>
  <c r="I121" i="19" s="1"/>
  <c r="I136" i="19" s="1"/>
  <c r="I151" i="19" s="1"/>
  <c r="C46" i="19"/>
  <c r="C61" i="19" s="1"/>
  <c r="C76" i="19" s="1"/>
  <c r="C91" i="19" s="1"/>
  <c r="C106" i="19" s="1"/>
  <c r="C121" i="19" s="1"/>
  <c r="C136" i="19" s="1"/>
  <c r="C151" i="19" s="1"/>
  <c r="F31" i="19"/>
  <c r="F46" i="19" s="1"/>
  <c r="F61" i="19" s="1"/>
  <c r="F76" i="19" s="1"/>
  <c r="F91" i="19" s="1"/>
  <c r="F106" i="19" s="1"/>
  <c r="F121" i="19" s="1"/>
  <c r="F136" i="19" s="1"/>
  <c r="F151" i="19" s="1"/>
  <c r="C30" i="19"/>
  <c r="C45" i="19" s="1"/>
  <c r="C60" i="19" s="1"/>
  <c r="C75" i="19" s="1"/>
  <c r="C90" i="19" s="1"/>
  <c r="C105" i="19" s="1"/>
  <c r="C120" i="19" s="1"/>
  <c r="C135" i="19" s="1"/>
  <c r="C150" i="19" s="1"/>
  <c r="I29" i="19"/>
  <c r="I44" i="19" s="1"/>
  <c r="I59" i="19" s="1"/>
  <c r="I74" i="19" s="1"/>
  <c r="I89" i="19" s="1"/>
  <c r="I104" i="19" s="1"/>
  <c r="I119" i="19" s="1"/>
  <c r="I134" i="19" s="1"/>
  <c r="I149" i="19" s="1"/>
  <c r="F29" i="19"/>
  <c r="F44" i="19" s="1"/>
  <c r="F59" i="19" s="1"/>
  <c r="F74" i="19" s="1"/>
  <c r="F89" i="19" s="1"/>
  <c r="F104" i="19" s="1"/>
  <c r="F119" i="19" s="1"/>
  <c r="F134" i="19" s="1"/>
  <c r="F149" i="19" s="1"/>
  <c r="C29" i="19"/>
  <c r="C44" i="19" s="1"/>
  <c r="C59" i="19" s="1"/>
  <c r="C74" i="19" s="1"/>
  <c r="C89" i="19" s="1"/>
  <c r="C104" i="19" s="1"/>
  <c r="C119" i="19" s="1"/>
  <c r="C134" i="19" s="1"/>
  <c r="C149" i="19" s="1"/>
  <c r="I27" i="19"/>
  <c r="I42" i="19" s="1"/>
  <c r="I57" i="19" s="1"/>
  <c r="I132" i="19" s="1"/>
  <c r="F27" i="19"/>
  <c r="F42" i="19" s="1"/>
  <c r="F57" i="19" s="1"/>
  <c r="F72" i="19" s="1"/>
  <c r="F87" i="19" s="1"/>
  <c r="F102" i="19" s="1"/>
  <c r="F117" i="19" s="1"/>
  <c r="F132" i="19" s="1"/>
  <c r="F147" i="19" s="1"/>
  <c r="I25" i="19"/>
  <c r="I40" i="19" s="1"/>
  <c r="I55" i="19" s="1"/>
  <c r="I70" i="19" s="1"/>
  <c r="I85" i="19" s="1"/>
  <c r="I100" i="19" s="1"/>
  <c r="I115" i="19" s="1"/>
  <c r="I130" i="19" s="1"/>
  <c r="I145" i="19" s="1"/>
  <c r="F25" i="19"/>
  <c r="F40" i="19" s="1"/>
  <c r="F55" i="19" s="1"/>
  <c r="F70" i="19" s="1"/>
  <c r="F85" i="19" s="1"/>
  <c r="F100" i="19" s="1"/>
  <c r="F115" i="19" s="1"/>
  <c r="F130" i="19" s="1"/>
  <c r="F145" i="19" s="1"/>
  <c r="C25" i="19"/>
  <c r="C40" i="19" s="1"/>
  <c r="C55" i="19" s="1"/>
  <c r="C70" i="19" s="1"/>
  <c r="C85" i="19" s="1"/>
  <c r="C100" i="19" s="1"/>
  <c r="C115" i="19" s="1"/>
  <c r="C130" i="19" s="1"/>
  <c r="C145" i="19" s="1"/>
  <c r="I23" i="19"/>
  <c r="I38" i="19" s="1"/>
  <c r="I53" i="19" s="1"/>
  <c r="I68" i="19" s="1"/>
  <c r="I83" i="19" s="1"/>
  <c r="I98" i="19" s="1"/>
  <c r="I113" i="19" s="1"/>
  <c r="I128" i="19" s="1"/>
  <c r="I143" i="19" s="1"/>
  <c r="C23" i="19"/>
  <c r="C38" i="19" s="1"/>
  <c r="C53" i="19" s="1"/>
  <c r="C68" i="19" s="1"/>
  <c r="C83" i="19" s="1"/>
  <c r="C98" i="19" s="1"/>
  <c r="C113" i="19" s="1"/>
  <c r="C128" i="19" s="1"/>
  <c r="C143" i="19" s="1"/>
  <c r="I21" i="19"/>
  <c r="I36" i="19" s="1"/>
  <c r="I51" i="19" s="1"/>
  <c r="I66" i="19" s="1"/>
  <c r="I81" i="19" s="1"/>
  <c r="I96" i="19" s="1"/>
  <c r="I111" i="19" s="1"/>
  <c r="I126" i="19" s="1"/>
  <c r="I141" i="19" s="1"/>
  <c r="C21" i="19"/>
  <c r="C36" i="19" s="1"/>
  <c r="C51" i="19" s="1"/>
  <c r="C66" i="19" s="1"/>
  <c r="C81" i="19" s="1"/>
  <c r="C96" i="19" s="1"/>
  <c r="C111" i="19" s="1"/>
  <c r="C126" i="19" s="1"/>
  <c r="C141" i="19" s="1"/>
  <c r="I16" i="19"/>
  <c r="F15" i="19"/>
  <c r="I13" i="19"/>
  <c r="I28" i="19" s="1"/>
  <c r="I43" i="19" s="1"/>
  <c r="I58" i="19" s="1"/>
  <c r="I73" i="19" s="1"/>
  <c r="I88" i="19" s="1"/>
  <c r="I103" i="19" s="1"/>
  <c r="I118" i="19" s="1"/>
  <c r="I133" i="19" s="1"/>
  <c r="I148" i="19" s="1"/>
  <c r="F13" i="19"/>
  <c r="F28" i="19" s="1"/>
  <c r="F43" i="19" s="1"/>
  <c r="F58" i="19" s="1"/>
  <c r="F73" i="19" s="1"/>
  <c r="F88" i="19" s="1"/>
  <c r="F103" i="19" s="1"/>
  <c r="F118" i="19" s="1"/>
  <c r="F133" i="19" s="1"/>
  <c r="F148" i="19" s="1"/>
  <c r="C13" i="19"/>
  <c r="C28" i="19" s="1"/>
  <c r="C43" i="19" s="1"/>
  <c r="C58" i="19" s="1"/>
  <c r="C73" i="19" s="1"/>
  <c r="C88" i="19" s="1"/>
  <c r="C103" i="19" s="1"/>
  <c r="C118" i="19" s="1"/>
  <c r="C133" i="19" s="1"/>
  <c r="C148" i="19" s="1"/>
  <c r="I26" i="19"/>
  <c r="I41" i="19" s="1"/>
  <c r="I56" i="19" s="1"/>
  <c r="I101" i="19" s="1"/>
  <c r="I131" i="19" s="1"/>
  <c r="I146" i="19" s="1"/>
  <c r="F26" i="19"/>
  <c r="F41" i="19" s="1"/>
  <c r="F56" i="19" s="1"/>
  <c r="F71" i="19" s="1"/>
  <c r="F86" i="19" s="1"/>
  <c r="F101" i="19" s="1"/>
  <c r="F116" i="19" s="1"/>
  <c r="F131" i="19" s="1"/>
  <c r="F146" i="19" s="1"/>
  <c r="I9" i="19"/>
  <c r="I24" i="19" s="1"/>
  <c r="I39" i="19" s="1"/>
  <c r="I54" i="19" s="1"/>
  <c r="I69" i="19" s="1"/>
  <c r="I84" i="19" s="1"/>
  <c r="I99" i="19" s="1"/>
  <c r="I114" i="19" s="1"/>
  <c r="I129" i="19" s="1"/>
  <c r="I144" i="19" s="1"/>
  <c r="F9" i="19"/>
  <c r="F24" i="19" s="1"/>
  <c r="F39" i="19" s="1"/>
  <c r="F54" i="19" s="1"/>
  <c r="F69" i="19" s="1"/>
  <c r="F84" i="19" s="1"/>
  <c r="F99" i="19" s="1"/>
  <c r="F114" i="19" s="1"/>
  <c r="F129" i="19" s="1"/>
  <c r="F144" i="19" s="1"/>
  <c r="C9" i="19"/>
  <c r="C24" i="19" s="1"/>
  <c r="C39" i="19" s="1"/>
  <c r="C54" i="19" s="1"/>
  <c r="C69" i="19" s="1"/>
  <c r="C84" i="19" s="1"/>
  <c r="C99" i="19" s="1"/>
  <c r="C114" i="19" s="1"/>
  <c r="C129" i="19" s="1"/>
  <c r="C144" i="19" s="1"/>
  <c r="F8" i="19"/>
  <c r="F23" i="19" s="1"/>
  <c r="F38" i="19" s="1"/>
  <c r="F53" i="19" s="1"/>
  <c r="F68" i="19" s="1"/>
  <c r="F83" i="19" s="1"/>
  <c r="F98" i="19" s="1"/>
  <c r="F113" i="19" s="1"/>
  <c r="F128" i="19" s="1"/>
  <c r="F143" i="19" s="1"/>
  <c r="I7" i="19"/>
  <c r="I22" i="19" s="1"/>
  <c r="I37" i="19" s="1"/>
  <c r="I52" i="19" s="1"/>
  <c r="I67" i="19" s="1"/>
  <c r="I82" i="19" s="1"/>
  <c r="I97" i="19" s="1"/>
  <c r="I112" i="19" s="1"/>
  <c r="I127" i="19" s="1"/>
  <c r="I142" i="19" s="1"/>
  <c r="F7" i="19"/>
  <c r="F22" i="19" s="1"/>
  <c r="F37" i="19" s="1"/>
  <c r="F52" i="19" s="1"/>
  <c r="F67" i="19" s="1"/>
  <c r="F82" i="19" s="1"/>
  <c r="F97" i="19" s="1"/>
  <c r="F112" i="19" s="1"/>
  <c r="F127" i="19" s="1"/>
  <c r="F142" i="19" s="1"/>
  <c r="C7" i="19"/>
  <c r="C22" i="19" s="1"/>
  <c r="C37" i="19" s="1"/>
  <c r="C52" i="19" s="1"/>
  <c r="C67" i="19" s="1"/>
  <c r="C82" i="19" s="1"/>
  <c r="C97" i="19" s="1"/>
  <c r="C112" i="19" s="1"/>
  <c r="C127" i="19" s="1"/>
  <c r="C142" i="19" s="1"/>
  <c r="F6" i="19"/>
  <c r="F21" i="19" s="1"/>
  <c r="F36" i="19" s="1"/>
  <c r="F51" i="19" s="1"/>
  <c r="F66" i="19" s="1"/>
  <c r="F81" i="19" s="1"/>
  <c r="F96" i="19" s="1"/>
  <c r="F111" i="19" s="1"/>
  <c r="F126" i="19" s="1"/>
  <c r="F141" i="19" s="1"/>
  <c r="N44" i="16"/>
  <c r="L44" i="16"/>
  <c r="J44" i="16"/>
  <c r="N42" i="16"/>
  <c r="N41" i="16"/>
  <c r="L42" i="16"/>
  <c r="J42" i="16"/>
  <c r="L41" i="16"/>
  <c r="J41" i="16"/>
  <c r="J40" i="16"/>
  <c r="N39" i="16"/>
  <c r="L39" i="16"/>
  <c r="J39" i="16"/>
  <c r="J38" i="16"/>
  <c r="L34" i="16"/>
  <c r="J34" i="16"/>
  <c r="J35" i="16"/>
  <c r="J31" i="16"/>
  <c r="L29" i="16"/>
  <c r="L28" i="16"/>
  <c r="J28" i="16"/>
  <c r="L27" i="16"/>
  <c r="J27" i="16"/>
  <c r="I16" i="12"/>
  <c r="N26" i="16"/>
  <c r="L26" i="16"/>
  <c r="J26" i="16"/>
  <c r="N25" i="16"/>
  <c r="L25" i="16"/>
  <c r="J25" i="16"/>
  <c r="E46" i="17"/>
  <c r="BT44" i="17"/>
  <c r="BU44" i="17" s="1"/>
  <c r="D44" i="17"/>
  <c r="BT43" i="17"/>
  <c r="BU43" i="17" s="1"/>
  <c r="D43" i="17"/>
  <c r="BT42" i="17"/>
  <c r="BU42" i="17" s="1"/>
  <c r="D42" i="17"/>
  <c r="BT41" i="17"/>
  <c r="BU41" i="17" s="1"/>
  <c r="D41" i="17"/>
  <c r="BT40" i="17"/>
  <c r="BU40" i="17" s="1"/>
  <c r="D40" i="17"/>
  <c r="BT39" i="17"/>
  <c r="BU39" i="17" s="1"/>
  <c r="D39" i="17"/>
  <c r="BT38" i="17"/>
  <c r="BU38" i="17" s="1"/>
  <c r="D38" i="17"/>
  <c r="BT37" i="17"/>
  <c r="BU37" i="17" s="1"/>
  <c r="D37" i="17"/>
  <c r="BT36" i="17"/>
  <c r="BU36" i="17" s="1"/>
  <c r="D36" i="17"/>
  <c r="BT35" i="17"/>
  <c r="BU35" i="17" s="1"/>
  <c r="D35" i="17"/>
  <c r="BT34" i="17"/>
  <c r="BU34" i="17" s="1"/>
  <c r="D34" i="17"/>
  <c r="BT33" i="17"/>
  <c r="BU33" i="17" s="1"/>
  <c r="D33" i="17"/>
  <c r="BT32" i="17"/>
  <c r="BU32" i="17" s="1"/>
  <c r="D32" i="17"/>
  <c r="BT31" i="17"/>
  <c r="BU31" i="17" s="1"/>
  <c r="D31" i="17"/>
  <c r="BT30" i="17"/>
  <c r="BU30" i="17" s="1"/>
  <c r="D30" i="17"/>
  <c r="BT29" i="17"/>
  <c r="BU29" i="17" s="1"/>
  <c r="D29" i="17"/>
  <c r="BT28" i="17"/>
  <c r="BU28" i="17" s="1"/>
  <c r="D28" i="17"/>
  <c r="BT27" i="17"/>
  <c r="BU27" i="17" s="1"/>
  <c r="D27" i="17"/>
  <c r="BT26" i="17"/>
  <c r="BU26" i="17" s="1"/>
  <c r="D26" i="17"/>
  <c r="BT25" i="17"/>
  <c r="BU25" i="17" s="1"/>
  <c r="D25" i="17"/>
  <c r="BT24" i="17"/>
  <c r="BU24" i="17" s="1"/>
  <c r="D23" i="17"/>
  <c r="BT22" i="17"/>
  <c r="BU22" i="17" s="1"/>
  <c r="D22" i="17"/>
  <c r="BT21" i="17"/>
  <c r="BU21" i="17" s="1"/>
  <c r="D21" i="17"/>
  <c r="BT20" i="17"/>
  <c r="BU20" i="17" s="1"/>
  <c r="D20" i="17"/>
  <c r="BT19" i="17"/>
  <c r="BU19" i="17" s="1"/>
  <c r="D19" i="17"/>
  <c r="BT18" i="17"/>
  <c r="BU18" i="17" s="1"/>
  <c r="D18" i="17"/>
  <c r="BT17" i="17"/>
  <c r="BU17" i="17" s="1"/>
  <c r="D17" i="17"/>
  <c r="BT16" i="17"/>
  <c r="BU16" i="17" s="1"/>
  <c r="D16" i="17"/>
  <c r="BT15" i="17"/>
  <c r="BU15" i="17" s="1"/>
  <c r="D15" i="17"/>
  <c r="BT14" i="17"/>
  <c r="BU14" i="17" s="1"/>
  <c r="D14" i="17"/>
  <c r="BT13" i="17"/>
  <c r="BU13" i="17" s="1"/>
  <c r="D13" i="17"/>
  <c r="BT12" i="17"/>
  <c r="BU12" i="17" s="1"/>
  <c r="D12" i="17"/>
  <c r="BT11" i="17"/>
  <c r="BU11" i="17" s="1"/>
  <c r="D11" i="17"/>
  <c r="BT10" i="17"/>
  <c r="BU10" i="17" s="1"/>
  <c r="D10" i="17"/>
  <c r="BT9" i="17"/>
  <c r="BU9" i="17" s="1"/>
  <c r="D9" i="17"/>
  <c r="BT8" i="17"/>
  <c r="BU8" i="17" s="1"/>
  <c r="D8" i="17"/>
  <c r="BT7" i="17"/>
  <c r="BU7" i="17" s="1"/>
  <c r="D7" i="17"/>
  <c r="BT6" i="17"/>
  <c r="BU6" i="17" s="1"/>
  <c r="D6" i="17"/>
  <c r="BT5" i="17"/>
  <c r="BU5" i="17" s="1"/>
  <c r="D5" i="17"/>
  <c r="BT4" i="17"/>
  <c r="D4" i="17"/>
  <c r="D46" i="17" s="1"/>
  <c r="J8" i="16"/>
  <c r="T48" i="16"/>
  <c r="T10" i="16"/>
  <c r="T9" i="16"/>
  <c r="T8" i="16"/>
  <c r="T13" i="16"/>
  <c r="S8" i="16"/>
  <c r="L10" i="16"/>
  <c r="J10" i="16"/>
  <c r="P24" i="16"/>
  <c r="N24" i="16"/>
  <c r="L24" i="16"/>
  <c r="J24" i="16"/>
  <c r="L23" i="16"/>
  <c r="J23" i="16"/>
  <c r="S21" i="16"/>
  <c r="L22" i="16"/>
  <c r="T21" i="16"/>
  <c r="J13" i="16"/>
  <c r="L13" i="16"/>
  <c r="N13" i="16"/>
  <c r="P13" i="16"/>
  <c r="S13" i="16"/>
  <c r="T20" i="16"/>
  <c r="S20" i="16"/>
  <c r="N19" i="16"/>
  <c r="J19" i="16"/>
  <c r="L19" i="16"/>
  <c r="J18" i="16"/>
  <c r="J17" i="16"/>
  <c r="N16" i="16"/>
  <c r="L16" i="16"/>
  <c r="T15" i="16"/>
  <c r="S15" i="16"/>
  <c r="P14" i="16"/>
  <c r="N14" i="16"/>
  <c r="L14" i="16"/>
  <c r="J14" i="16"/>
  <c r="J11" i="16"/>
  <c r="N10" i="16"/>
  <c r="S30" i="16"/>
  <c r="S32" i="16"/>
  <c r="S33" i="16"/>
  <c r="S36" i="16"/>
  <c r="S37" i="16"/>
  <c r="S45" i="16"/>
  <c r="S47" i="16"/>
  <c r="S48" i="16"/>
  <c r="T11" i="16"/>
  <c r="T12" i="16"/>
  <c r="T14" i="16"/>
  <c r="T16" i="16"/>
  <c r="T17" i="16"/>
  <c r="T18" i="16"/>
  <c r="T19" i="16"/>
  <c r="T22" i="16"/>
  <c r="T23" i="16"/>
  <c r="T24" i="16"/>
  <c r="T25" i="16"/>
  <c r="T26" i="16"/>
  <c r="T27" i="16"/>
  <c r="T28" i="16"/>
  <c r="T29" i="16"/>
  <c r="T30" i="16"/>
  <c r="T31" i="16"/>
  <c r="T32" i="16"/>
  <c r="T33" i="16"/>
  <c r="T34" i="16"/>
  <c r="T35" i="16"/>
  <c r="T36" i="16"/>
  <c r="T37" i="16"/>
  <c r="T38" i="16"/>
  <c r="T39" i="16"/>
  <c r="T40" i="16"/>
  <c r="T41" i="16"/>
  <c r="T42" i="16"/>
  <c r="T43" i="16"/>
  <c r="T44" i="16"/>
  <c r="T45" i="16"/>
  <c r="T46" i="16"/>
  <c r="T47" i="16"/>
  <c r="R9" i="16"/>
  <c r="R42" i="16"/>
  <c r="R46" i="16"/>
  <c r="P42" i="16"/>
  <c r="P46" i="16"/>
  <c r="N46" i="16"/>
  <c r="S46" i="16" s="1"/>
  <c r="S10" i="16"/>
  <c r="S9" i="16"/>
  <c r="S11" i="16"/>
  <c r="S12" i="16"/>
  <c r="S14" i="16"/>
  <c r="S16" i="16"/>
  <c r="S18" i="16"/>
  <c r="S22" i="16"/>
  <c r="S23" i="16"/>
  <c r="S24" i="16"/>
  <c r="S25" i="16"/>
  <c r="S27" i="16"/>
  <c r="S28" i="16"/>
  <c r="S29" i="16"/>
  <c r="S31" i="16"/>
  <c r="S34" i="16"/>
  <c r="S35" i="16"/>
  <c r="S38" i="16"/>
  <c r="S39" i="16"/>
  <c r="S40" i="16"/>
  <c r="S41" i="16"/>
  <c r="S42" i="16"/>
  <c r="S43" i="16"/>
  <c r="S44" i="16"/>
  <c r="S19" i="16"/>
  <c r="C46" i="12"/>
  <c r="C61" i="12" s="1"/>
  <c r="C76" i="12" s="1"/>
  <c r="C91" i="12" s="1"/>
  <c r="C106" i="12" s="1"/>
  <c r="C121" i="12" s="1"/>
  <c r="C136" i="12" s="1"/>
  <c r="C151" i="12" s="1"/>
  <c r="F47" i="12"/>
  <c r="F62" i="12" s="1"/>
  <c r="F77" i="12" s="1"/>
  <c r="F92" i="12" s="1"/>
  <c r="F107" i="12" s="1"/>
  <c r="F122" i="12" s="1"/>
  <c r="F137" i="12" s="1"/>
  <c r="F152" i="12" s="1"/>
  <c r="I46" i="12"/>
  <c r="I76" i="12" s="1"/>
  <c r="C25" i="12"/>
  <c r="C40" i="12"/>
  <c r="C55" i="12" s="1"/>
  <c r="C70" i="12" s="1"/>
  <c r="C85" i="12" s="1"/>
  <c r="C100" i="12" s="1"/>
  <c r="C115" i="12" s="1"/>
  <c r="C130" i="12" s="1"/>
  <c r="C145" i="12" s="1"/>
  <c r="C29" i="12"/>
  <c r="C44" i="12" s="1"/>
  <c r="C59" i="12" s="1"/>
  <c r="C74" i="12" s="1"/>
  <c r="C89" i="12" s="1"/>
  <c r="C104" i="12" s="1"/>
  <c r="C119" i="12" s="1"/>
  <c r="C134" i="12" s="1"/>
  <c r="C149" i="12" s="1"/>
  <c r="C23" i="12"/>
  <c r="C38" i="12" s="1"/>
  <c r="C53" i="12" s="1"/>
  <c r="C68" i="12" s="1"/>
  <c r="C83" i="12" s="1"/>
  <c r="C98" i="12" s="1"/>
  <c r="C113" i="12" s="1"/>
  <c r="C128" i="12" s="1"/>
  <c r="C143" i="12" s="1"/>
  <c r="C21" i="12"/>
  <c r="C36" i="12" s="1"/>
  <c r="C51" i="12" s="1"/>
  <c r="C66" i="12" s="1"/>
  <c r="C81" i="12" s="1"/>
  <c r="C96" i="12" s="1"/>
  <c r="C111" i="12" s="1"/>
  <c r="C126" i="12" s="1"/>
  <c r="C141" i="12" s="1"/>
  <c r="C13" i="12"/>
  <c r="C27" i="12"/>
  <c r="C9" i="12"/>
  <c r="C7" i="12"/>
  <c r="F31" i="12"/>
  <c r="F46" i="12" s="1"/>
  <c r="F29" i="12"/>
  <c r="F44" i="12" s="1"/>
  <c r="F59" i="12" s="1"/>
  <c r="F74" i="12" s="1"/>
  <c r="F89" i="12" s="1"/>
  <c r="F104" i="12" s="1"/>
  <c r="F119" i="12" s="1"/>
  <c r="F134" i="12" s="1"/>
  <c r="F149" i="12" s="1"/>
  <c r="F27" i="12"/>
  <c r="F42" i="12" s="1"/>
  <c r="F57" i="12" s="1"/>
  <c r="F72" i="12" s="1"/>
  <c r="F87" i="12" s="1"/>
  <c r="F102" i="12" s="1"/>
  <c r="F117" i="12" s="1"/>
  <c r="F132" i="12" s="1"/>
  <c r="F147" i="12" s="1"/>
  <c r="F25" i="12"/>
  <c r="F40" i="12" s="1"/>
  <c r="F55" i="12" s="1"/>
  <c r="F70" i="12" s="1"/>
  <c r="F85" i="12" s="1"/>
  <c r="F100" i="12" s="1"/>
  <c r="F115" i="12" s="1"/>
  <c r="F130" i="12" s="1"/>
  <c r="F145" i="12" s="1"/>
  <c r="F15" i="12"/>
  <c r="F30" i="12" s="1"/>
  <c r="I15" i="12"/>
  <c r="F13" i="12"/>
  <c r="I13" i="12"/>
  <c r="I28" i="12" s="1"/>
  <c r="I43" i="12" s="1"/>
  <c r="I58" i="12" s="1"/>
  <c r="I73" i="12" s="1"/>
  <c r="I88" i="12" s="1"/>
  <c r="I103" i="12" s="1"/>
  <c r="I118" i="12" s="1"/>
  <c r="I133" i="12" s="1"/>
  <c r="I148" i="12" s="1"/>
  <c r="F9" i="12"/>
  <c r="F7" i="12"/>
  <c r="F8" i="12"/>
  <c r="F23" i="12" s="1"/>
  <c r="F38" i="12" s="1"/>
  <c r="F53" i="12" s="1"/>
  <c r="F68" i="12" s="1"/>
  <c r="F83" i="12" s="1"/>
  <c r="F98" i="12" s="1"/>
  <c r="F113" i="12" s="1"/>
  <c r="F128" i="12" s="1"/>
  <c r="F143" i="12" s="1"/>
  <c r="F6" i="12"/>
  <c r="F21" i="12" s="1"/>
  <c r="F36" i="12" s="1"/>
  <c r="F51" i="12" s="1"/>
  <c r="F66" i="12" s="1"/>
  <c r="F81" i="12" s="1"/>
  <c r="F96" i="12" s="1"/>
  <c r="F111" i="12" s="1"/>
  <c r="F126" i="12" s="1"/>
  <c r="F141" i="12" s="1"/>
  <c r="I45" i="12"/>
  <c r="I25" i="12"/>
  <c r="I40" i="12" s="1"/>
  <c r="I55" i="12" s="1"/>
  <c r="I70" i="12" s="1"/>
  <c r="I23" i="12"/>
  <c r="I38" i="12" s="1"/>
  <c r="I53" i="12" s="1"/>
  <c r="I68" i="12" s="1"/>
  <c r="I21" i="12"/>
  <c r="I36" i="12" s="1"/>
  <c r="I51" i="12" s="1"/>
  <c r="I159" i="12"/>
  <c r="I158" i="12"/>
  <c r="I157" i="12"/>
  <c r="C30" i="12"/>
  <c r="C45" i="12" s="1"/>
  <c r="C60" i="12" s="1"/>
  <c r="C75" i="12" s="1"/>
  <c r="C90" i="12" s="1"/>
  <c r="C105" i="12" s="1"/>
  <c r="C120" i="12" s="1"/>
  <c r="C135" i="12" s="1"/>
  <c r="C150" i="12" s="1"/>
  <c r="I29" i="12"/>
  <c r="I44" i="12" s="1"/>
  <c r="I59" i="12" s="1"/>
  <c r="I74" i="12" s="1"/>
  <c r="C28" i="12"/>
  <c r="C43" i="12" s="1"/>
  <c r="C58" i="12" s="1"/>
  <c r="C73" i="12" s="1"/>
  <c r="C88" i="12" s="1"/>
  <c r="C103" i="12" s="1"/>
  <c r="C118" i="12" s="1"/>
  <c r="C133" i="12" s="1"/>
  <c r="C148" i="12" s="1"/>
  <c r="I27" i="12"/>
  <c r="I42" i="12" s="1"/>
  <c r="I57" i="12" s="1"/>
  <c r="I26" i="12"/>
  <c r="I41" i="12" s="1"/>
  <c r="F26" i="12"/>
  <c r="F41" i="12" s="1"/>
  <c r="F56" i="12" s="1"/>
  <c r="F71" i="12" s="1"/>
  <c r="F86" i="12" s="1"/>
  <c r="F101" i="12" s="1"/>
  <c r="F116" i="12" s="1"/>
  <c r="F131" i="12" s="1"/>
  <c r="F146" i="12" s="1"/>
  <c r="C26" i="12"/>
  <c r="I24" i="12"/>
  <c r="I39" i="12" s="1"/>
  <c r="I54" i="12" s="1"/>
  <c r="I69" i="12" s="1"/>
  <c r="I84" i="12" s="1"/>
  <c r="I99" i="12" s="1"/>
  <c r="I114" i="12" s="1"/>
  <c r="I129" i="12" s="1"/>
  <c r="I144" i="12" s="1"/>
  <c r="F24" i="12"/>
  <c r="F39" i="12" s="1"/>
  <c r="F54" i="12" s="1"/>
  <c r="F69" i="12" s="1"/>
  <c r="F84" i="12" s="1"/>
  <c r="F99" i="12" s="1"/>
  <c r="F114" i="12" s="1"/>
  <c r="F129" i="12" s="1"/>
  <c r="F144" i="12" s="1"/>
  <c r="C24" i="12"/>
  <c r="C39" i="12" s="1"/>
  <c r="C54" i="12" s="1"/>
  <c r="C69" i="12" s="1"/>
  <c r="C84" i="12" s="1"/>
  <c r="C99" i="12" s="1"/>
  <c r="C114" i="12" s="1"/>
  <c r="C129" i="12" s="1"/>
  <c r="C144" i="12" s="1"/>
  <c r="I22" i="12"/>
  <c r="I37" i="12" s="1"/>
  <c r="C22" i="12"/>
  <c r="C37" i="12" s="1"/>
  <c r="C52" i="12" s="1"/>
  <c r="C67" i="12" s="1"/>
  <c r="C82" i="12" s="1"/>
  <c r="C97" i="12" s="1"/>
  <c r="C112" i="12" s="1"/>
  <c r="C127" i="12" s="1"/>
  <c r="C142" i="12" s="1"/>
  <c r="F18" i="10"/>
  <c r="I18" i="10"/>
  <c r="I63" i="12" l="1"/>
  <c r="I91" i="12"/>
  <c r="I75" i="12"/>
  <c r="F61" i="12"/>
  <c r="F76" i="12" s="1"/>
  <c r="F91" i="12" s="1"/>
  <c r="F106" i="12" s="1"/>
  <c r="F121" i="12" s="1"/>
  <c r="F136" i="12" s="1"/>
  <c r="F151" i="12" s="1"/>
  <c r="I106" i="12"/>
  <c r="F30" i="19"/>
  <c r="F45" i="19" s="1"/>
  <c r="F60" i="19"/>
  <c r="F75" i="19" s="1"/>
  <c r="F90" i="19" s="1"/>
  <c r="F105" i="19" s="1"/>
  <c r="F120" i="19" s="1"/>
  <c r="F135" i="19" s="1"/>
  <c r="F150" i="19" s="1"/>
  <c r="C27" i="19"/>
  <c r="C26" i="19"/>
  <c r="S26" i="16"/>
  <c r="T49" i="16"/>
  <c r="BT46" i="17"/>
  <c r="BU4" i="17"/>
  <c r="BW5" i="17"/>
  <c r="BV5" i="17"/>
  <c r="BW6" i="17"/>
  <c r="BV6" i="17"/>
  <c r="BW7" i="17"/>
  <c r="BV7" i="17"/>
  <c r="BW8" i="17"/>
  <c r="BV8" i="17"/>
  <c r="BW9" i="17"/>
  <c r="BV9" i="17"/>
  <c r="BW10" i="17"/>
  <c r="BV10" i="17"/>
  <c r="BW11" i="17"/>
  <c r="BV11" i="17"/>
  <c r="BW12" i="17"/>
  <c r="BV12" i="17"/>
  <c r="BW13" i="17"/>
  <c r="BV13" i="17"/>
  <c r="BW14" i="17"/>
  <c r="BV14" i="17"/>
  <c r="BW15" i="17"/>
  <c r="BV15" i="17"/>
  <c r="BW16" i="17"/>
  <c r="BV16" i="17"/>
  <c r="BW17" i="17"/>
  <c r="BV17" i="17"/>
  <c r="BW18" i="17"/>
  <c r="BV18" i="17"/>
  <c r="BW19" i="17"/>
  <c r="BV19" i="17"/>
  <c r="BW20" i="17"/>
  <c r="BV20" i="17"/>
  <c r="BW21" i="17"/>
  <c r="BV21" i="17"/>
  <c r="BW22" i="17"/>
  <c r="BV22" i="17"/>
  <c r="BW24" i="17"/>
  <c r="BV24" i="17"/>
  <c r="BW25" i="17"/>
  <c r="BV25" i="17"/>
  <c r="BW26" i="17"/>
  <c r="BV26" i="17"/>
  <c r="BW27" i="17"/>
  <c r="BV27" i="17"/>
  <c r="BW28" i="17"/>
  <c r="BV28" i="17"/>
  <c r="BW29" i="17"/>
  <c r="BV29" i="17"/>
  <c r="BW30" i="17"/>
  <c r="BV30" i="17"/>
  <c r="BW31" i="17"/>
  <c r="BV31" i="17"/>
  <c r="BW32" i="17"/>
  <c r="BV32" i="17"/>
  <c r="BW33" i="17"/>
  <c r="BV33" i="17"/>
  <c r="BW34" i="17"/>
  <c r="BV34" i="17"/>
  <c r="BW35" i="17"/>
  <c r="BV35" i="17"/>
  <c r="BW36" i="17"/>
  <c r="BV36" i="17"/>
  <c r="BW37" i="17"/>
  <c r="BV37" i="17"/>
  <c r="BW38" i="17"/>
  <c r="BV38" i="17"/>
  <c r="BW39" i="17"/>
  <c r="BV39" i="17"/>
  <c r="BW40" i="17"/>
  <c r="BV40" i="17"/>
  <c r="BW41" i="17"/>
  <c r="BV41" i="17"/>
  <c r="BW42" i="17"/>
  <c r="BV42" i="17"/>
  <c r="BW43" i="17"/>
  <c r="BV43" i="17"/>
  <c r="BW44" i="17"/>
  <c r="BV44" i="17"/>
  <c r="C42" i="12"/>
  <c r="C41" i="12"/>
  <c r="I105" i="12"/>
  <c r="S17" i="16"/>
  <c r="I66" i="12"/>
  <c r="I81" i="12" s="1"/>
  <c r="I96" i="12" s="1"/>
  <c r="F45" i="12"/>
  <c r="F60" i="12" s="1"/>
  <c r="F75" i="12" s="1"/>
  <c r="F90" i="12" s="1"/>
  <c r="F105" i="12" s="1"/>
  <c r="F120" i="12" s="1"/>
  <c r="F135" i="12" s="1"/>
  <c r="F150" i="12" s="1"/>
  <c r="F28" i="12"/>
  <c r="F43" i="12" s="1"/>
  <c r="F58" i="12" s="1"/>
  <c r="F73" i="12" s="1"/>
  <c r="F88" i="12" s="1"/>
  <c r="F103" i="12" s="1"/>
  <c r="F118" i="12" s="1"/>
  <c r="F133" i="12" s="1"/>
  <c r="F148" i="12" s="1"/>
  <c r="I52" i="12"/>
  <c r="F22" i="12"/>
  <c r="F37" i="12" s="1"/>
  <c r="F52" i="12" s="1"/>
  <c r="F67" i="12" s="1"/>
  <c r="F82" i="12" s="1"/>
  <c r="F97" i="12" s="1"/>
  <c r="F112" i="12" s="1"/>
  <c r="F127" i="12" s="1"/>
  <c r="F142" i="12" s="1"/>
  <c r="I158" i="10"/>
  <c r="I157" i="10"/>
  <c r="I156" i="10"/>
  <c r="F151" i="10"/>
  <c r="I150" i="10"/>
  <c r="F150" i="10"/>
  <c r="C150" i="10"/>
  <c r="I149" i="10"/>
  <c r="F149" i="10"/>
  <c r="C149" i="10"/>
  <c r="I148" i="10"/>
  <c r="F148" i="10"/>
  <c r="C148" i="10"/>
  <c r="I147" i="10"/>
  <c r="F147" i="10"/>
  <c r="C147" i="10"/>
  <c r="I146" i="10"/>
  <c r="F146" i="10"/>
  <c r="C146" i="10"/>
  <c r="I145" i="10"/>
  <c r="F145" i="10"/>
  <c r="C145" i="10"/>
  <c r="I144" i="10"/>
  <c r="F144" i="10"/>
  <c r="C144" i="10"/>
  <c r="I143" i="10"/>
  <c r="F143" i="10"/>
  <c r="C143" i="10"/>
  <c r="I142" i="10"/>
  <c r="F142" i="10"/>
  <c r="C142" i="10"/>
  <c r="I141" i="10"/>
  <c r="F141" i="10"/>
  <c r="C141" i="10"/>
  <c r="I140" i="10"/>
  <c r="F140" i="10"/>
  <c r="C140" i="10"/>
  <c r="I139" i="10"/>
  <c r="I152" i="10" s="1"/>
  <c r="F139" i="10"/>
  <c r="F152" i="10" s="1"/>
  <c r="C139" i="10"/>
  <c r="F136" i="10"/>
  <c r="I135" i="10"/>
  <c r="F135" i="10"/>
  <c r="C135" i="10"/>
  <c r="I134" i="10"/>
  <c r="F134" i="10"/>
  <c r="C134" i="10"/>
  <c r="I133" i="10"/>
  <c r="F133" i="10"/>
  <c r="C133" i="10"/>
  <c r="I132" i="10"/>
  <c r="F132" i="10"/>
  <c r="C132" i="10"/>
  <c r="I131" i="10"/>
  <c r="F131" i="10"/>
  <c r="C131" i="10"/>
  <c r="I130" i="10"/>
  <c r="F130" i="10"/>
  <c r="C130" i="10"/>
  <c r="I129" i="10"/>
  <c r="F129" i="10"/>
  <c r="C129" i="10"/>
  <c r="I128" i="10"/>
  <c r="F128" i="10"/>
  <c r="C128" i="10"/>
  <c r="I127" i="10"/>
  <c r="F127" i="10"/>
  <c r="C127" i="10"/>
  <c r="I126" i="10"/>
  <c r="F126" i="10"/>
  <c r="C126" i="10"/>
  <c r="I125" i="10"/>
  <c r="F125" i="10"/>
  <c r="F137" i="10" s="1"/>
  <c r="C125" i="10"/>
  <c r="I124" i="10"/>
  <c r="I137" i="10" s="1"/>
  <c r="F124" i="10"/>
  <c r="C124" i="10"/>
  <c r="C137" i="10" s="1"/>
  <c r="C122" i="10"/>
  <c r="F121" i="10"/>
  <c r="I120" i="10"/>
  <c r="F120" i="10"/>
  <c r="C120" i="10"/>
  <c r="I119" i="10"/>
  <c r="F119" i="10"/>
  <c r="C119" i="10"/>
  <c r="I118" i="10"/>
  <c r="F118" i="10"/>
  <c r="C118" i="10"/>
  <c r="I117" i="10"/>
  <c r="F117" i="10"/>
  <c r="C117" i="10"/>
  <c r="I116" i="10"/>
  <c r="F116" i="10"/>
  <c r="C116" i="10"/>
  <c r="I115" i="10"/>
  <c r="F115" i="10"/>
  <c r="C115" i="10"/>
  <c r="I114" i="10"/>
  <c r="F114" i="10"/>
  <c r="C114" i="10"/>
  <c r="I113" i="10"/>
  <c r="F113" i="10"/>
  <c r="C113" i="10"/>
  <c r="I112" i="10"/>
  <c r="F112" i="10"/>
  <c r="C112" i="10"/>
  <c r="I111" i="10"/>
  <c r="F111" i="10"/>
  <c r="C111" i="10"/>
  <c r="I110" i="10"/>
  <c r="F110" i="10"/>
  <c r="C110" i="10"/>
  <c r="I109" i="10"/>
  <c r="I122" i="10" s="1"/>
  <c r="F109" i="10"/>
  <c r="F122" i="10" s="1"/>
  <c r="C109" i="10"/>
  <c r="F106" i="10"/>
  <c r="I105" i="10"/>
  <c r="F105" i="10"/>
  <c r="C105" i="10"/>
  <c r="I104" i="10"/>
  <c r="F104" i="10"/>
  <c r="C104" i="10"/>
  <c r="I103" i="10"/>
  <c r="F103" i="10"/>
  <c r="C103" i="10"/>
  <c r="I102" i="10"/>
  <c r="F102" i="10"/>
  <c r="C102" i="10"/>
  <c r="I101" i="10"/>
  <c r="F101" i="10"/>
  <c r="C101" i="10"/>
  <c r="I100" i="10"/>
  <c r="F100" i="10"/>
  <c r="C100" i="10"/>
  <c r="I99" i="10"/>
  <c r="F99" i="10"/>
  <c r="C99" i="10"/>
  <c r="I98" i="10"/>
  <c r="F98" i="10"/>
  <c r="C98" i="10"/>
  <c r="I97" i="10"/>
  <c r="F97" i="10"/>
  <c r="C97" i="10"/>
  <c r="I96" i="10"/>
  <c r="F96" i="10"/>
  <c r="C96" i="10"/>
  <c r="I95" i="10"/>
  <c r="F95" i="10"/>
  <c r="F107" i="10" s="1"/>
  <c r="C95" i="10"/>
  <c r="I94" i="10"/>
  <c r="I107" i="10" s="1"/>
  <c r="F94" i="10"/>
  <c r="C94" i="10"/>
  <c r="C107" i="10" s="1"/>
  <c r="C92" i="10"/>
  <c r="F91" i="10"/>
  <c r="I90" i="10"/>
  <c r="F90" i="10"/>
  <c r="C90" i="10"/>
  <c r="I89" i="10"/>
  <c r="F89" i="10"/>
  <c r="C89" i="10"/>
  <c r="I88" i="10"/>
  <c r="F88" i="10"/>
  <c r="C88" i="10"/>
  <c r="I87" i="10"/>
  <c r="F87" i="10"/>
  <c r="C87" i="10"/>
  <c r="I86" i="10"/>
  <c r="F86" i="10"/>
  <c r="C86" i="10"/>
  <c r="I85" i="10"/>
  <c r="F85" i="10"/>
  <c r="C85" i="10"/>
  <c r="I84" i="10"/>
  <c r="F84" i="10"/>
  <c r="C84" i="10"/>
  <c r="I83" i="10"/>
  <c r="F83" i="10"/>
  <c r="C83" i="10"/>
  <c r="I82" i="10"/>
  <c r="F82" i="10"/>
  <c r="C82" i="10"/>
  <c r="I81" i="10"/>
  <c r="F81" i="10"/>
  <c r="C81" i="10"/>
  <c r="I80" i="10"/>
  <c r="F80" i="10"/>
  <c r="C80" i="10"/>
  <c r="I79" i="10"/>
  <c r="I92" i="10" s="1"/>
  <c r="F79" i="10"/>
  <c r="F92" i="10" s="1"/>
  <c r="C79" i="10"/>
  <c r="F76" i="10"/>
  <c r="I75" i="10"/>
  <c r="F75" i="10"/>
  <c r="C75" i="10"/>
  <c r="I74" i="10"/>
  <c r="F74" i="10"/>
  <c r="C74" i="10"/>
  <c r="I73" i="10"/>
  <c r="F73" i="10"/>
  <c r="C73" i="10"/>
  <c r="I72" i="10"/>
  <c r="F72" i="10"/>
  <c r="C72" i="10"/>
  <c r="I71" i="10"/>
  <c r="F71" i="10"/>
  <c r="C71" i="10"/>
  <c r="I70" i="10"/>
  <c r="F70" i="10"/>
  <c r="C70" i="10"/>
  <c r="I69" i="10"/>
  <c r="F69" i="10"/>
  <c r="C69" i="10"/>
  <c r="I68" i="10"/>
  <c r="F68" i="10"/>
  <c r="C68" i="10"/>
  <c r="I67" i="10"/>
  <c r="F67" i="10"/>
  <c r="C67" i="10"/>
  <c r="I66" i="10"/>
  <c r="F66" i="10"/>
  <c r="C66" i="10"/>
  <c r="I65" i="10"/>
  <c r="F65" i="10"/>
  <c r="F77" i="10" s="1"/>
  <c r="C65" i="10"/>
  <c r="I64" i="10"/>
  <c r="I77" i="10" s="1"/>
  <c r="F64" i="10"/>
  <c r="C64" i="10"/>
  <c r="C77" i="10" s="1"/>
  <c r="C62" i="10"/>
  <c r="F61" i="10"/>
  <c r="I60" i="10"/>
  <c r="F60" i="10"/>
  <c r="C60" i="10"/>
  <c r="C152" i="10" s="1"/>
  <c r="I59" i="10"/>
  <c r="F59" i="10"/>
  <c r="C59" i="10"/>
  <c r="I58" i="10"/>
  <c r="F58" i="10"/>
  <c r="C58" i="10"/>
  <c r="I57" i="10"/>
  <c r="F57" i="10"/>
  <c r="C57" i="10"/>
  <c r="I56" i="10"/>
  <c r="F56" i="10"/>
  <c r="C56" i="10"/>
  <c r="I55" i="10"/>
  <c r="F55" i="10"/>
  <c r="C55" i="10"/>
  <c r="I54" i="10"/>
  <c r="F54" i="10"/>
  <c r="C54" i="10"/>
  <c r="I53" i="10"/>
  <c r="F53" i="10"/>
  <c r="C53" i="10"/>
  <c r="I52" i="10"/>
  <c r="F52" i="10"/>
  <c r="C52" i="10"/>
  <c r="I51" i="10"/>
  <c r="F51" i="10"/>
  <c r="C51" i="10"/>
  <c r="I50" i="10"/>
  <c r="F50" i="10"/>
  <c r="C50" i="10"/>
  <c r="I49" i="10"/>
  <c r="I62" i="10" s="1"/>
  <c r="F49" i="10"/>
  <c r="F62" i="10" s="1"/>
  <c r="C49" i="10"/>
  <c r="F46" i="10"/>
  <c r="I45" i="10"/>
  <c r="F45" i="10"/>
  <c r="C45" i="10"/>
  <c r="I44" i="10"/>
  <c r="F44" i="10"/>
  <c r="C44" i="10"/>
  <c r="I43" i="10"/>
  <c r="F43" i="10"/>
  <c r="C43" i="10"/>
  <c r="I42" i="10"/>
  <c r="F42" i="10"/>
  <c r="C42" i="10"/>
  <c r="I41" i="10"/>
  <c r="F41" i="10"/>
  <c r="C41" i="10"/>
  <c r="I40" i="10"/>
  <c r="F40" i="10"/>
  <c r="C40" i="10"/>
  <c r="I39" i="10"/>
  <c r="F39" i="10"/>
  <c r="C39" i="10"/>
  <c r="I38" i="10"/>
  <c r="F38" i="10"/>
  <c r="C38" i="10"/>
  <c r="I37" i="10"/>
  <c r="F37" i="10"/>
  <c r="C37" i="10"/>
  <c r="I36" i="10"/>
  <c r="F36" i="10"/>
  <c r="C36" i="10"/>
  <c r="I35" i="10"/>
  <c r="F35" i="10"/>
  <c r="F47" i="10" s="1"/>
  <c r="C35" i="10"/>
  <c r="C47" i="10" s="1"/>
  <c r="I34" i="10"/>
  <c r="I47" i="10" s="1"/>
  <c r="F34" i="10"/>
  <c r="C34" i="10"/>
  <c r="C32" i="10"/>
  <c r="F30" i="10"/>
  <c r="I29" i="10"/>
  <c r="F29" i="10"/>
  <c r="C29" i="10"/>
  <c r="I28" i="10"/>
  <c r="F28" i="10"/>
  <c r="C28" i="10"/>
  <c r="I27" i="10"/>
  <c r="F27" i="10"/>
  <c r="C27" i="10"/>
  <c r="I26" i="10"/>
  <c r="F26" i="10"/>
  <c r="C26" i="10"/>
  <c r="I25" i="10"/>
  <c r="F25" i="10"/>
  <c r="C25" i="10"/>
  <c r="I24" i="10"/>
  <c r="F24" i="10"/>
  <c r="C24" i="10"/>
  <c r="I23" i="10"/>
  <c r="F23" i="10"/>
  <c r="C23" i="10"/>
  <c r="I22" i="10"/>
  <c r="F22" i="10"/>
  <c r="C22" i="10"/>
  <c r="I21" i="10"/>
  <c r="F21" i="10"/>
  <c r="F32" i="10" s="1"/>
  <c r="C21" i="10"/>
  <c r="I20" i="10"/>
  <c r="F20" i="10"/>
  <c r="C20" i="10"/>
  <c r="I19" i="10"/>
  <c r="I32" i="10" s="1"/>
  <c r="F19" i="10"/>
  <c r="C19" i="10"/>
  <c r="F17" i="10"/>
  <c r="C17" i="10"/>
  <c r="N4" i="10"/>
  <c r="M4" i="10"/>
  <c r="I78" i="12" l="1"/>
  <c r="I89" i="12"/>
  <c r="I83" i="12"/>
  <c r="I85" i="12"/>
  <c r="I121" i="12"/>
  <c r="I104" i="12"/>
  <c r="I119" i="12" s="1"/>
  <c r="I98" i="12"/>
  <c r="I113" i="12" s="1"/>
  <c r="I100" i="12"/>
  <c r="I115" i="12" s="1"/>
  <c r="I30" i="19"/>
  <c r="I45" i="19" s="1"/>
  <c r="I105" i="19" s="1"/>
  <c r="I120" i="19" s="1"/>
  <c r="I135" i="19" s="1"/>
  <c r="I150" i="19" s="1"/>
  <c r="C42" i="19"/>
  <c r="C41" i="19"/>
  <c r="BU46" i="17"/>
  <c r="BW4" i="17"/>
  <c r="BW46" i="17" s="1"/>
  <c r="BV4" i="17"/>
  <c r="BV46" i="17" s="1"/>
  <c r="I67" i="12"/>
  <c r="I82" i="12" s="1"/>
  <c r="I97" i="12" s="1"/>
  <c r="I112" i="12" s="1"/>
  <c r="I127" i="12" s="1"/>
  <c r="I142" i="12" s="1"/>
  <c r="C57" i="12"/>
  <c r="C56" i="12"/>
  <c r="F154" i="10"/>
  <c r="C154" i="10"/>
  <c r="F33" i="10"/>
  <c r="I33" i="10"/>
  <c r="I154" i="10"/>
  <c r="I136" i="12" l="1"/>
  <c r="I111" i="12"/>
  <c r="I126" i="12" s="1"/>
  <c r="I120" i="12"/>
  <c r="I135" i="12" s="1"/>
  <c r="I117" i="12"/>
  <c r="I132" i="12" s="1"/>
  <c r="C57" i="19"/>
  <c r="C56" i="19"/>
  <c r="BV56" i="17"/>
  <c r="BV55" i="17"/>
  <c r="C72" i="12"/>
  <c r="C71" i="12"/>
  <c r="M13" i="10"/>
  <c r="H157" i="10"/>
  <c r="H158" i="10"/>
  <c r="N13" i="10"/>
  <c r="I48" i="10"/>
  <c r="N5" i="10"/>
  <c r="M5" i="10"/>
  <c r="F48" i="10"/>
  <c r="D157" i="10"/>
  <c r="H156" i="10"/>
  <c r="I151" i="12" l="1"/>
  <c r="I130" i="12"/>
  <c r="I145" i="12" s="1"/>
  <c r="I128" i="12"/>
  <c r="I143" i="12" s="1"/>
  <c r="I134" i="12"/>
  <c r="I149" i="12" s="1"/>
  <c r="N5" i="12"/>
  <c r="C72" i="19"/>
  <c r="C71" i="19"/>
  <c r="C87" i="12"/>
  <c r="C86" i="12"/>
  <c r="M6" i="10"/>
  <c r="F63" i="10"/>
  <c r="I63" i="10"/>
  <c r="N6" i="10"/>
  <c r="I147" i="12" l="1"/>
  <c r="I141" i="12"/>
  <c r="C5" i="12"/>
  <c r="F5" i="12"/>
  <c r="I18" i="12"/>
  <c r="I5" i="19"/>
  <c r="F5" i="19"/>
  <c r="C5" i="19"/>
  <c r="C87" i="19"/>
  <c r="C86" i="19"/>
  <c r="C102" i="12"/>
  <c r="C101" i="12"/>
  <c r="N7" i="10"/>
  <c r="I78" i="10"/>
  <c r="M7" i="10"/>
  <c r="F78" i="10"/>
  <c r="C20" i="19" l="1"/>
  <c r="C18" i="19"/>
  <c r="C19" i="19" s="1"/>
  <c r="F20" i="19"/>
  <c r="F18" i="19"/>
  <c r="I20" i="19"/>
  <c r="I18" i="19"/>
  <c r="I20" i="12"/>
  <c r="F18" i="12"/>
  <c r="F20" i="12"/>
  <c r="C18" i="12"/>
  <c r="C19" i="12" s="1"/>
  <c r="C20" i="12"/>
  <c r="C102" i="19"/>
  <c r="C101" i="19"/>
  <c r="C117" i="12"/>
  <c r="C116" i="12"/>
  <c r="M8" i="10"/>
  <c r="F93" i="10"/>
  <c r="I93" i="10"/>
  <c r="N8" i="10"/>
  <c r="C35" i="12" l="1"/>
  <c r="C33" i="12"/>
  <c r="C34" i="12" s="1"/>
  <c r="F35" i="12"/>
  <c r="F33" i="12"/>
  <c r="S4" i="12"/>
  <c r="F34" i="12"/>
  <c r="F19" i="12"/>
  <c r="T4" i="12"/>
  <c r="I19" i="12"/>
  <c r="I33" i="12"/>
  <c r="I34" i="12" s="1"/>
  <c r="I35" i="12"/>
  <c r="I19" i="19"/>
  <c r="T4" i="19"/>
  <c r="I35" i="19"/>
  <c r="I33" i="19"/>
  <c r="I34" i="19" s="1"/>
  <c r="T5" i="19" s="1"/>
  <c r="F19" i="19"/>
  <c r="S4" i="19"/>
  <c r="F35" i="19"/>
  <c r="F33" i="19"/>
  <c r="C35" i="19"/>
  <c r="C33" i="19"/>
  <c r="C34" i="19" s="1"/>
  <c r="C117" i="19"/>
  <c r="C116" i="19"/>
  <c r="C132" i="12"/>
  <c r="C131" i="12"/>
  <c r="F108" i="10"/>
  <c r="M9" i="10"/>
  <c r="I108" i="10"/>
  <c r="N9" i="10"/>
  <c r="F34" i="19" l="1"/>
  <c r="C50" i="19"/>
  <c r="C48" i="19"/>
  <c r="C49" i="19" s="1"/>
  <c r="S5" i="19"/>
  <c r="F50" i="19"/>
  <c r="F48" i="19"/>
  <c r="I50" i="19"/>
  <c r="I48" i="19"/>
  <c r="I49" i="19" s="1"/>
  <c r="I50" i="12"/>
  <c r="I48" i="12"/>
  <c r="I49" i="12"/>
  <c r="S5" i="12"/>
  <c r="F50" i="12"/>
  <c r="F48" i="12"/>
  <c r="F49" i="12" s="1"/>
  <c r="S6" i="12" s="1"/>
  <c r="C50" i="12"/>
  <c r="C48" i="12"/>
  <c r="C49" i="12" s="1"/>
  <c r="C132" i="19"/>
  <c r="C131" i="19"/>
  <c r="C147" i="12"/>
  <c r="C146" i="12"/>
  <c r="I123" i="10"/>
  <c r="N10" i="10"/>
  <c r="M10" i="10"/>
  <c r="F123" i="10"/>
  <c r="F49" i="19" l="1"/>
  <c r="C65" i="12"/>
  <c r="C63" i="12"/>
  <c r="C64" i="12" s="1"/>
  <c r="F65" i="12"/>
  <c r="F63" i="12"/>
  <c r="F64" i="12" s="1"/>
  <c r="S7" i="12" s="1"/>
  <c r="I65" i="12"/>
  <c r="T6" i="19"/>
  <c r="I65" i="19"/>
  <c r="I63" i="19"/>
  <c r="I64" i="19" s="1"/>
  <c r="S6" i="19"/>
  <c r="F65" i="19"/>
  <c r="F63" i="19"/>
  <c r="C65" i="19"/>
  <c r="C63" i="19"/>
  <c r="C64" i="19" s="1"/>
  <c r="C147" i="19"/>
  <c r="C146" i="19"/>
  <c r="I138" i="10"/>
  <c r="N12" i="10" s="1"/>
  <c r="N11" i="10"/>
  <c r="F138" i="10"/>
  <c r="M12" i="10" s="1"/>
  <c r="M11" i="10"/>
  <c r="F64" i="19" l="1"/>
  <c r="C80" i="19"/>
  <c r="C78" i="19"/>
  <c r="C79" i="19" s="1"/>
  <c r="S7" i="19"/>
  <c r="F80" i="19"/>
  <c r="F78" i="19"/>
  <c r="T7" i="19"/>
  <c r="I80" i="19"/>
  <c r="I78" i="19"/>
  <c r="I79" i="19" s="1"/>
  <c r="I64" i="12"/>
  <c r="I80" i="12"/>
  <c r="F80" i="12"/>
  <c r="F78" i="12"/>
  <c r="F79" i="12" s="1"/>
  <c r="C80" i="12"/>
  <c r="C78" i="12"/>
  <c r="C79" i="12" s="1"/>
  <c r="F79" i="19" l="1"/>
  <c r="C95" i="12"/>
  <c r="C93" i="12"/>
  <c r="C94" i="12" s="1"/>
  <c r="S8" i="12"/>
  <c r="F95" i="12"/>
  <c r="F93" i="12"/>
  <c r="F94" i="12" s="1"/>
  <c r="I93" i="12"/>
  <c r="I95" i="12"/>
  <c r="T8" i="19"/>
  <c r="I95" i="19"/>
  <c r="I93" i="19"/>
  <c r="I94" i="19" s="1"/>
  <c r="S8" i="19"/>
  <c r="F95" i="19"/>
  <c r="F93" i="19"/>
  <c r="C95" i="19"/>
  <c r="C93" i="19"/>
  <c r="C94" i="19" s="1"/>
  <c r="F94" i="19" l="1"/>
  <c r="C110" i="19"/>
  <c r="C108" i="19"/>
  <c r="C109" i="19" s="1"/>
  <c r="S9" i="19"/>
  <c r="F110" i="19"/>
  <c r="F108" i="19"/>
  <c r="T9" i="19"/>
  <c r="I110" i="19"/>
  <c r="I108" i="19"/>
  <c r="I109" i="19" s="1"/>
  <c r="I108" i="12"/>
  <c r="I110" i="12"/>
  <c r="S9" i="12"/>
  <c r="F110" i="12"/>
  <c r="F108" i="12"/>
  <c r="F109" i="12" s="1"/>
  <c r="C110" i="12"/>
  <c r="C108" i="12"/>
  <c r="C109" i="12" s="1"/>
  <c r="T5" i="12"/>
  <c r="F109" i="19" l="1"/>
  <c r="C125" i="12"/>
  <c r="C123" i="12"/>
  <c r="C124" i="12" s="1"/>
  <c r="S10" i="12"/>
  <c r="F125" i="12"/>
  <c r="F123" i="12"/>
  <c r="F124" i="12" s="1"/>
  <c r="I123" i="12"/>
  <c r="I125" i="12"/>
  <c r="T10" i="19"/>
  <c r="I125" i="19"/>
  <c r="I123" i="19"/>
  <c r="I124" i="19" s="1"/>
  <c r="S10" i="19"/>
  <c r="F125" i="19"/>
  <c r="F123" i="19"/>
  <c r="C125" i="19"/>
  <c r="C123" i="19"/>
  <c r="C124" i="19" s="1"/>
  <c r="T6" i="12"/>
  <c r="F124" i="19" l="1"/>
  <c r="C140" i="19"/>
  <c r="C153" i="19" s="1"/>
  <c r="C138" i="19"/>
  <c r="C139" i="19" s="1"/>
  <c r="S11" i="19"/>
  <c r="F140" i="19"/>
  <c r="F153" i="19" s="1"/>
  <c r="F138" i="19"/>
  <c r="F155" i="19" s="1"/>
  <c r="T11" i="19"/>
  <c r="I140" i="19"/>
  <c r="I153" i="19" s="1"/>
  <c r="I138" i="19"/>
  <c r="I138" i="12"/>
  <c r="I140" i="12"/>
  <c r="I155" i="12"/>
  <c r="S11" i="12"/>
  <c r="F140" i="12"/>
  <c r="F153" i="12" s="1"/>
  <c r="F138" i="12"/>
  <c r="C140" i="12"/>
  <c r="C153" i="12" s="1"/>
  <c r="C138" i="12"/>
  <c r="I79" i="12"/>
  <c r="T7" i="12"/>
  <c r="C155" i="12" l="1"/>
  <c r="H157" i="12" s="1"/>
  <c r="C139" i="12"/>
  <c r="F155" i="12"/>
  <c r="F139" i="12"/>
  <c r="S12" i="12" s="1"/>
  <c r="D158" i="12"/>
  <c r="H159" i="12"/>
  <c r="T13" i="12"/>
  <c r="I155" i="19"/>
  <c r="I139" i="19"/>
  <c r="T12" i="19" s="1"/>
  <c r="F139" i="19"/>
  <c r="S12" i="19" s="1"/>
  <c r="C155" i="19"/>
  <c r="H157" i="19" s="1"/>
  <c r="I94" i="12"/>
  <c r="T8" i="12"/>
  <c r="H158" i="19" l="1"/>
  <c r="S13" i="19"/>
  <c r="H159" i="19"/>
  <c r="D158" i="19"/>
  <c r="T13" i="19"/>
  <c r="H158" i="12"/>
  <c r="S13" i="12"/>
  <c r="T9" i="12"/>
  <c r="I109" i="12"/>
  <c r="I124" i="12" l="1"/>
  <c r="T10" i="12"/>
  <c r="T11" i="12" l="1"/>
  <c r="I139" i="12"/>
  <c r="T12" i="12" s="1"/>
</calcChain>
</file>

<file path=xl/sharedStrings.xml><?xml version="1.0" encoding="utf-8"?>
<sst xmlns="http://schemas.openxmlformats.org/spreadsheetml/2006/main" count="1786" uniqueCount="422">
  <si>
    <r>
      <rPr>
        <b/>
        <sz val="16"/>
        <color rgb="FF000000"/>
        <rFont val="Calibri"/>
        <family val="2"/>
        <scheme val="minor"/>
      </rPr>
      <t xml:space="preserve">Análise de Viabilidade de Incorporação Tecnológica
</t>
    </r>
    <r>
      <rPr>
        <b/>
        <sz val="16"/>
        <color rgb="FF52C206"/>
        <rFont val="Calibri"/>
        <family val="2"/>
        <scheme val="minor"/>
      </rPr>
      <t>BOMBA DE SERINGA</t>
    </r>
  </si>
  <si>
    <t>Aluguel</t>
  </si>
  <si>
    <t>Aquisição</t>
  </si>
  <si>
    <t>Comodato</t>
  </si>
  <si>
    <t>1º Ano</t>
  </si>
  <si>
    <t>1º ano</t>
  </si>
  <si>
    <t>Consumo item 1:</t>
  </si>
  <si>
    <t>2º Ano</t>
  </si>
  <si>
    <t>Valor unitário item 1:</t>
  </si>
  <si>
    <t>3º Ano</t>
  </si>
  <si>
    <t>Consumo item 2:</t>
  </si>
  <si>
    <t>4º Ano</t>
  </si>
  <si>
    <t>Valor unitário item 2:</t>
  </si>
  <si>
    <t>5º Ano</t>
  </si>
  <si>
    <t>Consumo item 3:</t>
  </si>
  <si>
    <t>6º Ano</t>
  </si>
  <si>
    <t>Valor unitário item 3:</t>
  </si>
  <si>
    <t>7º Ano</t>
  </si>
  <si>
    <t>Consumo item 4:</t>
  </si>
  <si>
    <t>8º Ano</t>
  </si>
  <si>
    <t>Valor unitário item 4:</t>
  </si>
  <si>
    <t>9º Ano</t>
  </si>
  <si>
    <t>Consumo item 5:</t>
  </si>
  <si>
    <t>10º Ano</t>
  </si>
  <si>
    <t>Valor unitário item 5:</t>
  </si>
  <si>
    <t>Manutenção:</t>
  </si>
  <si>
    <t>Aluguel:</t>
  </si>
  <si>
    <t>Valor total:</t>
  </si>
  <si>
    <t xml:space="preserve">Acumulado </t>
  </si>
  <si>
    <t>2º ano</t>
  </si>
  <si>
    <t>Reajuste(%)</t>
  </si>
  <si>
    <t>3º ano</t>
  </si>
  <si>
    <t>4º ano</t>
  </si>
  <si>
    <t>5º ano</t>
  </si>
  <si>
    <t>6º ano</t>
  </si>
  <si>
    <t>7º ano</t>
  </si>
  <si>
    <t>8º ano</t>
  </si>
  <si>
    <t>9º ano</t>
  </si>
  <si>
    <t>10º ano</t>
  </si>
  <si>
    <t>Investimento em 10 anos:</t>
  </si>
  <si>
    <t xml:space="preserve">MENOR CUSTO </t>
  </si>
  <si>
    <t>Legenda</t>
  </si>
  <si>
    <t>Local a ser preenchido</t>
  </si>
  <si>
    <t>Observação:</t>
  </si>
  <si>
    <t>* Analisar para o primeiro ano o regime de comodato/aluguel devido ao aporte inicial para aquisição, além de definir o quantitativo exato do consumo dos insumos</t>
  </si>
  <si>
    <t>* Para a aquisição do equipamento, deve-se ter ciência que deverá possuir contrato de manutenção com empresa especializada durante toda sua vida útil, além da depreciação do bem e defasagem tecnológica.</t>
  </si>
  <si>
    <t>* Depreciação do bem: a média de depreciação de tecnologias é de 10% ao ano.</t>
  </si>
  <si>
    <r>
      <t xml:space="preserve">Análise de Viabilidade de Incorporação Tecnológica
</t>
    </r>
    <r>
      <rPr>
        <b/>
        <sz val="16"/>
        <color rgb="FF52C206"/>
        <rFont val="Calibri"/>
        <family val="2"/>
        <scheme val="minor"/>
      </rPr>
      <t>BOMBA DE SERINGA</t>
    </r>
  </si>
  <si>
    <t>ml</t>
  </si>
  <si>
    <t>Para preenchimento</t>
  </si>
  <si>
    <t>Quantidade</t>
  </si>
  <si>
    <t>Valor unitário</t>
  </si>
  <si>
    <t>Consumo item 1(20ml)</t>
  </si>
  <si>
    <t xml:space="preserve">SERINGA 20ML </t>
  </si>
  <si>
    <t>Qtd Insumo 1</t>
  </si>
  <si>
    <t>SERINGA 10ML</t>
  </si>
  <si>
    <t>Qtd insumo 2</t>
  </si>
  <si>
    <t>Consumo item 2(10ml)</t>
  </si>
  <si>
    <t xml:space="preserve">SERINGA  50/60ML </t>
  </si>
  <si>
    <t>Qtd insumo 3</t>
  </si>
  <si>
    <t>BATERIA AGILIA SP &amp; VP</t>
  </si>
  <si>
    <t>Qtd insumo 4</t>
  </si>
  <si>
    <t>Consumo item 3(50/60ml)</t>
  </si>
  <si>
    <t>Qtd insumo 5</t>
  </si>
  <si>
    <t>Qtd aquisição/aluguel</t>
  </si>
  <si>
    <t>ANO</t>
  </si>
  <si>
    <t xml:space="preserve">PREÇO BATERIA </t>
  </si>
  <si>
    <t>Qtde aluguel:</t>
  </si>
  <si>
    <t>Qdte aquisição:</t>
  </si>
  <si>
    <t>Valor unitário Aluguel:</t>
  </si>
  <si>
    <t>Valor unitário Aquisição:</t>
  </si>
  <si>
    <t>Valor total Aluguel:</t>
  </si>
  <si>
    <t>Valor total Manutenção:</t>
  </si>
  <si>
    <t>Valor troca da bateria</t>
  </si>
  <si>
    <t>BATERIA AGILIA SP&amp;VP</t>
  </si>
  <si>
    <t>COMPLEMENTAR</t>
  </si>
  <si>
    <t>OBSTETRICO</t>
  </si>
  <si>
    <t>PEDIATRICO</t>
  </si>
  <si>
    <t>ESPEC-CIRURGICO</t>
  </si>
  <si>
    <t>ESPEC-CLINICO</t>
  </si>
  <si>
    <t>HOSPITAL DIA</t>
  </si>
  <si>
    <t>OUTRAS</t>
  </si>
  <si>
    <t>SEI DLIH</t>
  </si>
  <si>
    <t>HU</t>
  </si>
  <si>
    <t>TOTAL</t>
  </si>
  <si>
    <t>TOTAL DAS</t>
  </si>
  <si>
    <t>QUANTIDADE DE SALA CIRURGICA</t>
  </si>
  <si>
    <t>QUANTIDADE DE SALA CIRURGICA  ATIVA</t>
  </si>
  <si>
    <t>QUANTIDADE DE SALA CIRURGICA OBSTETRICA</t>
  </si>
  <si>
    <t>QUANTIDADE DE SALA CIRURGICA OBSTETRICA  ATIVA</t>
  </si>
  <si>
    <t>LEITOS EM FUNCIONAMENTO (CONSIDERANDO SUPERLOTAÇÃO)</t>
  </si>
  <si>
    <t>93 - UNIDADE DE CUIDADOS INTERMEDIARIOS NEONATAL CANGURU</t>
  </si>
  <si>
    <t>92 - UNIDADE DE CUIDADOS INTERMEDIARIOS NEONATAL CONVENCIONAL</t>
  </si>
  <si>
    <t>95 - UNIDADE DE CUIDADOS INTERMEDIARIOS ADULTO</t>
  </si>
  <si>
    <t>96 - SUPORTE VENTILATORIO PULMONAR</t>
  </si>
  <si>
    <t>66 - UNIDADE ISOLAMENTO</t>
  </si>
  <si>
    <t>UTI DE QUEIMADOS</t>
  </si>
  <si>
    <t>75 - UTI ADULTO - TIPO I</t>
  </si>
  <si>
    <t>75 - UTI ADULTO - TIPO II</t>
  </si>
  <si>
    <t>76 - UTI ADULTO - TIPO III</t>
  </si>
  <si>
    <t>85 - UTI CORONARIANA TIPO II - UCO TIPO II</t>
  </si>
  <si>
    <t xml:space="preserve">86 - UTI CORONARIANA TIPO III - UCO TIPO III	</t>
  </si>
  <si>
    <t>UTI NEONATAL - TIPO I</t>
  </si>
  <si>
    <t>81 - UTI NEONATAL - TIPO II</t>
  </si>
  <si>
    <t>82 - UTI NEONATAL - TIPO III</t>
  </si>
  <si>
    <t>79 - UTI PEDIATRICA - TIPO III</t>
  </si>
  <si>
    <t>78 - UTI PEDIATRICA - TIPO II</t>
  </si>
  <si>
    <t>UTI PEDIATRICA - TIPO I</t>
  </si>
  <si>
    <t>10 - OBSTETRICIA CIRURGICA</t>
  </si>
  <si>
    <t>43 - OBSTETRICIA CLINICA</t>
  </si>
  <si>
    <t>68 - PEDIATRIA CIRURGICA</t>
  </si>
  <si>
    <t>45 - PEDIATRIA CLINICA</t>
  </si>
  <si>
    <t>01 - BUCO MAXILO FACIAL</t>
  </si>
  <si>
    <t>02 - CARDIOLOGIA</t>
  </si>
  <si>
    <t>03 - CIRURGIA GERAL</t>
  </si>
  <si>
    <t>04 - ENDOCRINOLOGIA</t>
  </si>
  <si>
    <t>05 - GASTROENTEROLOGIA</t>
  </si>
  <si>
    <t>06 - GINECOLOGIA</t>
  </si>
  <si>
    <t>08 - NEFROLOGIAUROLOGIA</t>
  </si>
  <si>
    <t>09 - NEUROCIRURGIA</t>
  </si>
  <si>
    <t>11 - OFTALMOLOGIA</t>
  </si>
  <si>
    <t>12 - ONCOLOGIA</t>
  </si>
  <si>
    <t>13 - ORTOPEDIATRAUMATOLOGIA</t>
  </si>
  <si>
    <t>14 - OTORRINOLARINGOLOGIA</t>
  </si>
  <si>
    <t>15 - PLASTICA</t>
  </si>
  <si>
    <t>16 - TORACICA</t>
  </si>
  <si>
    <t>QUEIMADO ADULTO</t>
  </si>
  <si>
    <t>QUEIMADO PEDIATRICO</t>
  </si>
  <si>
    <t>67 - TRANSPLANTE</t>
  </si>
  <si>
    <t>31 - AIDS</t>
  </si>
  <si>
    <t>32 - CARDIOLOGIA</t>
  </si>
  <si>
    <t>33 - CLINICA GERAL</t>
  </si>
  <si>
    <t>35 - DERMATOLOGIA</t>
  </si>
  <si>
    <t>36 - GERIATRIA</t>
  </si>
  <si>
    <t>37 - HANSENOLOGIA</t>
  </si>
  <si>
    <t>38 - HEMATOLOGIA</t>
  </si>
  <si>
    <t>40 - NEFROUROLOGIA</t>
  </si>
  <si>
    <t>41 - NEONATOLOGIA</t>
  </si>
  <si>
    <t>42 - NEUROLOGIA</t>
  </si>
  <si>
    <t>44 - ONCOLOGIA</t>
  </si>
  <si>
    <t>46 - PNEUMOLOGIA</t>
  </si>
  <si>
    <t>87 - SAUDE MENTAL</t>
  </si>
  <si>
    <t>69 - AIDS</t>
  </si>
  <si>
    <t>07 - CIRURGICO/DIAGNOSTICO/TERAPEUTICO</t>
  </si>
  <si>
    <t>70 - FIBROSE CISTICA</t>
  </si>
  <si>
    <t>72 - GERIATRIA</t>
  </si>
  <si>
    <t>SAUDE MENTAL</t>
  </si>
  <si>
    <t>71 - INTERCORRENCIA POS-TRANSPLANTE</t>
  </si>
  <si>
    <t>49 - PNEUMOLOGIA SANITARIA</t>
  </si>
  <si>
    <t>34 - CRONICOS</t>
  </si>
  <si>
    <t>47 - PSIQUIATRIA</t>
  </si>
  <si>
    <t>REABILITAÇÃO</t>
  </si>
  <si>
    <t>Total de Leitos</t>
  </si>
  <si>
    <t>São 3 bombas 
por leito</t>
  </si>
  <si>
    <t>Para infusão 
de ATB (20 ml)</t>
  </si>
  <si>
    <t>Para infusão 
continua (20 ml)</t>
  </si>
  <si>
    <t>SEC/DLIH/GAD/CH-UFC</t>
  </si>
  <si>
    <t>DLIH/GAD/CH-UFC</t>
  </si>
  <si>
    <t>CH-UFC</t>
  </si>
  <si>
    <t>STEC/DLIH/GAD/HC-UFU</t>
  </si>
  <si>
    <t>DLIH/GAD/HC-UFU</t>
  </si>
  <si>
    <t>HC-UFU</t>
  </si>
  <si>
    <t>STEC/DLIH/GAD/HC-UFMG</t>
  </si>
  <si>
    <t>DLIH/GAD/HC-UFMG</t>
  </si>
  <si>
    <t>HC-UFMG</t>
  </si>
  <si>
    <t>STEC/DLIH/GAD/CHC-UFPR</t>
  </si>
  <si>
    <t>CHC-UFPR</t>
  </si>
  <si>
    <t>DLI/GA/CHU-UFPA</t>
  </si>
  <si>
    <t>SEC/DLI/GA/CHU-UFPA</t>
  </si>
  <si>
    <t>CHU-UFPA</t>
  </si>
  <si>
    <t>STEC/DLIH/GAD/HU-UFMA</t>
  </si>
  <si>
    <t>DLIH/GAD/HU-UFMA</t>
  </si>
  <si>
    <t>HU-UFMA</t>
  </si>
  <si>
    <t>STEC/DLIH/GAD/HUSM-UFSM</t>
  </si>
  <si>
    <t>DLIH/GAD/HUSM-UFSM</t>
  </si>
  <si>
    <t>UFSM-HUSM</t>
  </si>
  <si>
    <t>STEC/DLIH/GAD/Hupes-UFBA</t>
  </si>
  <si>
    <t>DLIH/GAD/Hupes-UFBA</t>
  </si>
  <si>
    <t>UFBA-Hupes</t>
  </si>
  <si>
    <t>STEC/DLIH/GAD/HU-UFJF</t>
  </si>
  <si>
    <t>HUCFF-UFRJ</t>
  </si>
  <si>
    <t>STEC/DLIH/GAD/HC-UFTM</t>
  </si>
  <si>
    <t>DLIH/GAD/HC-UFTM</t>
  </si>
  <si>
    <t>HC-UFTM</t>
  </si>
  <si>
    <t>STEC/DLIH/GAD/HC-UFPE</t>
  </si>
  <si>
    <t>DLIH/GAD/HC-UFPE</t>
  </si>
  <si>
    <t>HC-UFPE</t>
  </si>
  <si>
    <t>STEC/DLIH/GAD/HU-UFSC</t>
  </si>
  <si>
    <t>DLIH/GAD/HU-UFSC</t>
  </si>
  <si>
    <t>HU-UFSC</t>
  </si>
  <si>
    <t>STEC/DLIH/GAD/Huol-UFRN</t>
  </si>
  <si>
    <t>DLIH/GAD/Huol-UFRN</t>
  </si>
  <si>
    <t>UFRN-Houl</t>
  </si>
  <si>
    <t>STEC/DLIH/GAD/Hucam-Ufes</t>
  </si>
  <si>
    <t>DLIH/GAD/Hucam-Ufes</t>
  </si>
  <si>
    <t>Hucam-UFES</t>
  </si>
  <si>
    <t>STEC/DLIH/GAD/HC-UFG</t>
  </si>
  <si>
    <t>DLIH/GAD/HC-UFG</t>
  </si>
  <si>
    <t>HC-UFG</t>
  </si>
  <si>
    <t>STEC/DLIH/GAD/Huap-UFF</t>
  </si>
  <si>
    <t>DLIH/GAD/Huap-UFF</t>
  </si>
  <si>
    <t>HUAP-UFF</t>
  </si>
  <si>
    <t>STEC/DLIH/GAD/HU-Furg</t>
  </si>
  <si>
    <t>DLIH/GAD/HU-Furg</t>
  </si>
  <si>
    <t>HU-FURG</t>
  </si>
  <si>
    <t>STEC/DLIH/GAD/HULW-UFPB</t>
  </si>
  <si>
    <t>DLIH/GAD/HULW-UFPB</t>
  </si>
  <si>
    <t>HULW-UFPB</t>
  </si>
  <si>
    <t>STEC/DLIH/GAD/HUPAA-Ufal</t>
  </si>
  <si>
    <t>DLIH/GAD/HUPAA-Ufal</t>
  </si>
  <si>
    <t>HUPAA-UFAL</t>
  </si>
  <si>
    <t>STEC/DLIH/GAD/HUB-UnB</t>
  </si>
  <si>
    <t>DLIH/GAD/HUB-UnB</t>
  </si>
  <si>
    <t>UnB-HUB</t>
  </si>
  <si>
    <t>DLIH/SUPAD/CH-UFRJ</t>
  </si>
  <si>
    <t>CH-UFRJ</t>
  </si>
  <si>
    <t>STEC/DLIH/GAD/HU-UFPI</t>
  </si>
  <si>
    <t>DLIH/GAD/HU-UFPI</t>
  </si>
  <si>
    <t>HU-UFPI</t>
  </si>
  <si>
    <t>STEC/DLIH/GAD/Humap-UFMS</t>
  </si>
  <si>
    <t>HUMAP-UFMS</t>
  </si>
  <si>
    <t>STEC/DLIH/GAD/HE-UFPel</t>
  </si>
  <si>
    <t>DLIH/GAD/HE-UFPel</t>
  </si>
  <si>
    <t>HE-UFPel</t>
  </si>
  <si>
    <t>STEC/DLIH/GAD/HU-UFGD</t>
  </si>
  <si>
    <t>DLIH/GAD/HU-UFGD</t>
  </si>
  <si>
    <t>HU-UFGD</t>
  </si>
  <si>
    <t>SEGCLIN/DLIH/GA/HU-UFS</t>
  </si>
  <si>
    <t>DLIH/GA/HU-UFS</t>
  </si>
  <si>
    <t>HU-UFS</t>
  </si>
  <si>
    <t>STEC/DLIH/GAD/HUAC-UFCG</t>
  </si>
  <si>
    <t>DLIH/GAD/HUAC-UFCG</t>
  </si>
  <si>
    <t>HUAC-UFCG</t>
  </si>
  <si>
    <t>DLIH/GAD/HU-UFJF</t>
  </si>
  <si>
    <t>HU-UFJF</t>
  </si>
  <si>
    <t>DLIH/GAD/HU-Univasf</t>
  </si>
  <si>
    <t>HU-Univasf</t>
  </si>
  <si>
    <t>STEC/DLIH/GAD/HUGG-Unirio</t>
  </si>
  <si>
    <t>DLIH/GAD/HUGG-Unirio</t>
  </si>
  <si>
    <t>HUGG-Unirio</t>
  </si>
  <si>
    <t>UEC/DLIH/GAD/HUL-UFS</t>
  </si>
  <si>
    <t>DLIH/GAD/HUL-UFS</t>
  </si>
  <si>
    <t>HUL-UFS</t>
  </si>
  <si>
    <t>STEC/DLIH/GAD/HUGV-Ufam</t>
  </si>
  <si>
    <t>DLIH/GAD/HUGV-Ufam</t>
  </si>
  <si>
    <t>HUGV-UFAM</t>
  </si>
  <si>
    <t>STEC/DLIH/GAD/HUJM-UFMT</t>
  </si>
  <si>
    <t>DLIH/GAD/HUJM-UFMT</t>
  </si>
  <si>
    <t>HUJM-UFMT</t>
  </si>
  <si>
    <t>HU-UFRR</t>
  </si>
  <si>
    <t>STEC/DLIH/GAD/MEJC-UFRN</t>
  </si>
  <si>
    <t>DLIH/GAD/MEJC-UFRN</t>
  </si>
  <si>
    <t>UFRN-MEJC</t>
  </si>
  <si>
    <t>STEC/DLIH/GAD/MCO-UFBA</t>
  </si>
  <si>
    <t>DLIH/GAD/MCO-UFBA</t>
  </si>
  <si>
    <t>UFBA-MCO</t>
  </si>
  <si>
    <t>STEC/DLIH/GAD/HU-Unifap</t>
  </si>
  <si>
    <t>DLIH/GAD/HU-Unifap</t>
  </si>
  <si>
    <t>HU-Unifap</t>
  </si>
  <si>
    <t>STEC/DLIH/GAD/HU-UFSCar</t>
  </si>
  <si>
    <t>HU-UFSCar</t>
  </si>
  <si>
    <t>STEC/DLIH/GAD/Huab-UFRN</t>
  </si>
  <si>
    <t>UFRN-HUAB</t>
  </si>
  <si>
    <t>STEC/DLIH/GAD/HDT-UFT</t>
  </si>
  <si>
    <t>DLIH/GAD/HDT-UFT</t>
  </si>
  <si>
    <t>HDT-UFT</t>
  </si>
  <si>
    <t>STEC/DLIH/GAD/HUJB-UFCG</t>
  </si>
  <si>
    <t>DLIH/GAD/HUJB-UFCG</t>
  </si>
  <si>
    <t>HUJB-UFCG</t>
  </si>
  <si>
    <t>TOTAIS</t>
  </si>
  <si>
    <t>qtde</t>
  </si>
  <si>
    <t>Consumo dia</t>
  </si>
  <si>
    <t>Consumo dia UnB</t>
  </si>
  <si>
    <t>consumo semana</t>
  </si>
  <si>
    <t>Consumo semana UnB</t>
  </si>
  <si>
    <t>consumo mês</t>
  </si>
  <si>
    <t>Consumo mês UnB</t>
  </si>
  <si>
    <t>Consumo ano</t>
  </si>
  <si>
    <t>Consumo ano UnB</t>
  </si>
  <si>
    <t>CONSUMO 20mL</t>
  </si>
  <si>
    <t>dia</t>
  </si>
  <si>
    <t>semana</t>
  </si>
  <si>
    <t>mês</t>
  </si>
  <si>
    <t>ano</t>
  </si>
  <si>
    <t>Todos os LEITOS</t>
  </si>
  <si>
    <t>UnB - HUB</t>
  </si>
  <si>
    <t>Escopo:</t>
  </si>
  <si>
    <t>Compra centralizada / Adm. Central</t>
  </si>
  <si>
    <r>
      <rPr>
        <sz val="12"/>
        <color rgb="FF000000"/>
        <rFont val="Calibri"/>
        <family val="2"/>
      </rPr>
      <t>as informações coletadas foram estratificadas 
por meio do </t>
    </r>
    <r>
      <rPr>
        <b/>
        <sz val="12"/>
        <color rgb="FF000000"/>
        <rFont val="Calibri"/>
        <family val="2"/>
      </rPr>
      <t xml:space="preserve">Relatório - SEI 
</t>
    </r>
    <r>
      <rPr>
        <sz val="12"/>
        <color rgb="FF000000"/>
        <rFont val="Calibri"/>
        <family val="2"/>
      </rPr>
      <t>nº 150/2025/SGE/CGS/DAI-EBSERH 
(50928702 - 23477.016818/2025-18)</t>
    </r>
  </si>
  <si>
    <t>Objeto:</t>
  </si>
  <si>
    <t>Seringa para bomba - Engenharia Clínica</t>
  </si>
  <si>
    <t>Período:</t>
  </si>
  <si>
    <t>Processo de Consulta:</t>
  </si>
  <si>
    <t>23477.013450/2025-28</t>
  </si>
  <si>
    <t>Unidade Hospitalar</t>
  </si>
  <si>
    <t>Região</t>
  </si>
  <si>
    <t>UF</t>
  </si>
  <si>
    <t>Cidade</t>
  </si>
  <si>
    <t>?????</t>
  </si>
  <si>
    <t>UASG</t>
  </si>
  <si>
    <t>Seringa 50/60mL</t>
  </si>
  <si>
    <t>Valor</t>
  </si>
  <si>
    <t>Seringa 20mL</t>
  </si>
  <si>
    <t>Seringa 10mL</t>
  </si>
  <si>
    <t>Seringa 5mL</t>
  </si>
  <si>
    <t>Seringa 150/200mL</t>
  </si>
  <si>
    <t>Valor Total por HUF</t>
  </si>
  <si>
    <t>Quantidade Total 
por HUF</t>
  </si>
  <si>
    <t>UFPI-HU</t>
  </si>
  <si>
    <t>Nordeste</t>
  </si>
  <si>
    <t>PI</t>
  </si>
  <si>
    <t>Teresina</t>
  </si>
  <si>
    <t>Centro-Oeste</t>
  </si>
  <si>
    <t>DF</t>
  </si>
  <si>
    <t>Brasília</t>
  </si>
  <si>
    <t>UFMA-HU</t>
  </si>
  <si>
    <t>MA</t>
  </si>
  <si>
    <t>São Luis</t>
  </si>
  <si>
    <t>UFTM-HC</t>
  </si>
  <si>
    <t>Sudeste</t>
  </si>
  <si>
    <t>MG</t>
  </si>
  <si>
    <t>Uberaba</t>
  </si>
  <si>
    <t>UFES-Hucam</t>
  </si>
  <si>
    <t>ES</t>
  </si>
  <si>
    <t>Vitória</t>
  </si>
  <si>
    <t>UFRN-Huol</t>
  </si>
  <si>
    <t>RN</t>
  </si>
  <si>
    <t>Natal</t>
  </si>
  <si>
    <t>Santa Cruz</t>
  </si>
  <si>
    <t>UFGD-HU</t>
  </si>
  <si>
    <t>MS</t>
  </si>
  <si>
    <t>Grande Dourados</t>
  </si>
  <si>
    <t>UFS-HU</t>
  </si>
  <si>
    <t>SE</t>
  </si>
  <si>
    <t>Aracaju</t>
  </si>
  <si>
    <t>Ufam-HUGV</t>
  </si>
  <si>
    <t>Norte</t>
  </si>
  <si>
    <t>AM</t>
  </si>
  <si>
    <t>Manaus</t>
  </si>
  <si>
    <t>UFMT-HUJM</t>
  </si>
  <si>
    <t>MT</t>
  </si>
  <si>
    <t>Cuiabá</t>
  </si>
  <si>
    <t>UFC-CH</t>
  </si>
  <si>
    <t>CE</t>
  </si>
  <si>
    <t>Fortaleza</t>
  </si>
  <si>
    <t>UFMG-HC</t>
  </si>
  <si>
    <t>Belo Horizonte</t>
  </si>
  <si>
    <t>UFPE-HC</t>
  </si>
  <si>
    <t>PE</t>
  </si>
  <si>
    <t>Recife</t>
  </si>
  <si>
    <t>UFPB-HULW</t>
  </si>
  <si>
    <t>PB</t>
  </si>
  <si>
    <t>João Pessoa</t>
  </si>
  <si>
    <t>UFMS-Humap</t>
  </si>
  <si>
    <t>Campo Grande</t>
  </si>
  <si>
    <t>Sul</t>
  </si>
  <si>
    <t>RS</t>
  </si>
  <si>
    <t>Santa Maria</t>
  </si>
  <si>
    <t>Ufal-HUPAA</t>
  </si>
  <si>
    <t>AL</t>
  </si>
  <si>
    <t>Maceió</t>
  </si>
  <si>
    <t>Univasf-HU</t>
  </si>
  <si>
    <t>Petrolina</t>
  </si>
  <si>
    <t>Ufscar-HUSC</t>
  </si>
  <si>
    <t>SP</t>
  </si>
  <si>
    <t>São Carlos</t>
  </si>
  <si>
    <t>UFPel-HE</t>
  </si>
  <si>
    <t>Pelotas</t>
  </si>
  <si>
    <t>PR</t>
  </si>
  <si>
    <t>Curitiba</t>
  </si>
  <si>
    <t>UFJF-HUJF</t>
  </si>
  <si>
    <t>Juiz de Fora</t>
  </si>
  <si>
    <t>UFG-HC</t>
  </si>
  <si>
    <t>GO</t>
  </si>
  <si>
    <t>Goiânia</t>
  </si>
  <si>
    <t>UFT-HDT</t>
  </si>
  <si>
    <t>TO</t>
  </si>
  <si>
    <t>Araguaína</t>
  </si>
  <si>
    <t>BA</t>
  </si>
  <si>
    <t>Salvador</t>
  </si>
  <si>
    <t>FURG-HU</t>
  </si>
  <si>
    <t>Rio Grande do Sul</t>
  </si>
  <si>
    <t>PA</t>
  </si>
  <si>
    <t>Belém</t>
  </si>
  <si>
    <t>UFS-HUL</t>
  </si>
  <si>
    <t>Lagarto</t>
  </si>
  <si>
    <t>UNIRIO-HUGG</t>
  </si>
  <si>
    <t>RJ</t>
  </si>
  <si>
    <t>Rio de Janeiro</t>
  </si>
  <si>
    <t>UFCG-HUJB</t>
  </si>
  <si>
    <t>Cajazeiras</t>
  </si>
  <si>
    <t>UFSC-HU</t>
  </si>
  <si>
    <t>SC</t>
  </si>
  <si>
    <t>Florianópolis</t>
  </si>
  <si>
    <t>UFCG-HUAC</t>
  </si>
  <si>
    <t>Campina Grande</t>
  </si>
  <si>
    <t>UFF-HUAP</t>
  </si>
  <si>
    <t>Niterói</t>
  </si>
  <si>
    <t>UFU-HC</t>
  </si>
  <si>
    <t>Uberlândia</t>
  </si>
  <si>
    <t>Unifap-HU</t>
  </si>
  <si>
    <t>AP</t>
  </si>
  <si>
    <t>Macapá</t>
  </si>
  <si>
    <t>RR</t>
  </si>
  <si>
    <t>Boa Vista</t>
  </si>
  <si>
    <t>SEDE</t>
  </si>
  <si>
    <t>Seringa Perfusora Compatível com o item 01 10ml</t>
  </si>
  <si>
    <t>Seringa Perfusora Compatível com o item 01 20ml</t>
  </si>
  <si>
    <t>Seringa Perfusora Compatível com o item 01 50/60ml</t>
  </si>
  <si>
    <t>Extensor com conexão ENFIT</t>
  </si>
  <si>
    <t>Bomba de Seringa Parenteral</t>
  </si>
  <si>
    <t>Seringa Perfusora Compatível com o item 06 10ml</t>
  </si>
  <si>
    <t>Seringa Perfusora Compatível com o item 06 20ml</t>
  </si>
  <si>
    <t>Seringa Perfusora Compatível com o item 06 50/60ml</t>
  </si>
  <si>
    <t>Extensor com conexão LUER LOCK</t>
  </si>
  <si>
    <t>Tipo</t>
  </si>
  <si>
    <t>Item</t>
  </si>
  <si>
    <t>Bomba de Seringa Enteral (Dieta)</t>
  </si>
  <si>
    <t>Seringa Perfusora Fotossensível Compatível com o item 06 10ml</t>
  </si>
  <si>
    <t>Seringa Perfusora Fotossensível Compatível com o item 06 20ml</t>
  </si>
  <si>
    <t>Seringa Perfusora Fotossensível Compatível com o item 06 50/60ml</t>
  </si>
  <si>
    <t>Extensor Fotossensível com conexão LUER 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</si>
</sst>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R$&quot;* #,##0.00_-;\-&quot;R$&quot;* #,##0.00_-;_-&quot;R$&quot;* &quot;-&quot;??_-;_-@_-"/>
    <numFmt numFmtId="165" formatCode="&quot;R$&quot;#,##0.00"/>
    <numFmt numFmtId="166" formatCode="0\ &quot;und&quot;"/>
    <numFmt numFmtId="167" formatCode="&quot;R$&quot;\ #,##0.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badi"/>
      <family val="2"/>
    </font>
    <font>
      <b/>
      <sz val="16"/>
      <color theme="0"/>
      <name val="Abadi"/>
      <family val="2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92D050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6"/>
      <color rgb="FF52C206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Bahnschrift Condensed"/>
      <family val="2"/>
    </font>
    <font>
      <b/>
      <sz val="16"/>
      <color theme="1"/>
      <name val="Bahnschrift Condensed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Bahnschrift Condensed"/>
      <family val="2"/>
    </font>
    <font>
      <b/>
      <sz val="14"/>
      <name val="Calibri"/>
      <family val="2"/>
    </font>
    <font>
      <sz val="11"/>
      <name val="Calibri"/>
      <family val="2"/>
    </font>
    <font>
      <sz val="14"/>
      <color rgb="FF000000"/>
      <name val="Calibri"/>
      <family val="2"/>
    </font>
    <font>
      <b/>
      <sz val="11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Source Sans Pro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28"/>
      <color theme="1"/>
      <name val="Gloucester MT Extra Condensed"/>
      <family val="1"/>
    </font>
    <font>
      <sz val="11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7ECD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7CB15F"/>
        <bgColor indexed="64"/>
      </patternFill>
    </fill>
    <fill>
      <patternFill patternType="solid">
        <fgColor rgb="FF85C800"/>
        <bgColor indexed="64"/>
      </patternFill>
    </fill>
    <fill>
      <patternFill patternType="solid">
        <fgColor rgb="FF35A6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E4DFEC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3300"/>
      </left>
      <right/>
      <top style="medium">
        <color rgb="FF003300"/>
      </top>
      <bottom style="medium">
        <color rgb="FF003300"/>
      </bottom>
      <diagonal/>
    </border>
    <border>
      <left/>
      <right style="medium">
        <color rgb="FF003300"/>
      </right>
      <top style="medium">
        <color rgb="FF003300"/>
      </top>
      <bottom style="medium">
        <color rgb="FF003300"/>
      </bottom>
      <diagonal/>
    </border>
    <border>
      <left/>
      <right/>
      <top style="medium">
        <color rgb="FF003300"/>
      </top>
      <bottom style="medium">
        <color rgb="FF003300"/>
      </bottom>
      <diagonal/>
    </border>
    <border>
      <left style="medium">
        <color rgb="FF003300"/>
      </left>
      <right/>
      <top style="medium">
        <color rgb="FF003300"/>
      </top>
      <bottom/>
      <diagonal/>
    </border>
    <border>
      <left/>
      <right/>
      <top style="medium">
        <color rgb="FF003300"/>
      </top>
      <bottom/>
      <diagonal/>
    </border>
    <border>
      <left/>
      <right style="medium">
        <color rgb="FF003300"/>
      </right>
      <top style="medium">
        <color rgb="FF003300"/>
      </top>
      <bottom/>
      <diagonal/>
    </border>
    <border>
      <left style="medium">
        <color rgb="FF003300"/>
      </left>
      <right/>
      <top/>
      <bottom/>
      <diagonal/>
    </border>
    <border>
      <left/>
      <right style="medium">
        <color rgb="FF003300"/>
      </right>
      <top/>
      <bottom/>
      <diagonal/>
    </border>
    <border>
      <left style="medium">
        <color rgb="FF003300"/>
      </left>
      <right style="medium">
        <color indexed="64"/>
      </right>
      <top/>
      <bottom/>
      <diagonal/>
    </border>
    <border>
      <left style="medium">
        <color rgb="FF0033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3300"/>
      </left>
      <right/>
      <top/>
      <bottom style="medium">
        <color rgb="FF003300"/>
      </bottom>
      <diagonal/>
    </border>
    <border>
      <left/>
      <right/>
      <top/>
      <bottom style="medium">
        <color rgb="FF003300"/>
      </bottom>
      <diagonal/>
    </border>
    <border>
      <left/>
      <right style="medium">
        <color rgb="FF003300"/>
      </right>
      <top/>
      <bottom style="medium">
        <color rgb="FF003300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theme="2" tint="-9.9978637043366805E-2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10">
    <xf numFmtId="0" fontId="0" fillId="0" borderId="0" xfId="0"/>
    <xf numFmtId="0" fontId="0" fillId="0" borderId="5" xfId="0" applyBorder="1" applyAlignment="1">
      <alignment horizontal="center"/>
    </xf>
    <xf numFmtId="0" fontId="0" fillId="2" borderId="2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0" xfId="0" applyFill="1"/>
    <xf numFmtId="0" fontId="4" fillId="0" borderId="0" xfId="0" applyFont="1"/>
    <xf numFmtId="165" fontId="0" fillId="0" borderId="0" xfId="0" applyNumberFormat="1" applyAlignment="1">
      <alignment horizontal="center"/>
    </xf>
    <xf numFmtId="165" fontId="0" fillId="3" borderId="1" xfId="0" applyNumberFormat="1" applyFill="1" applyBorder="1"/>
    <xf numFmtId="0" fontId="0" fillId="0" borderId="3" xfId="0" applyBorder="1" applyAlignment="1">
      <alignment horizontal="center"/>
    </xf>
    <xf numFmtId="165" fontId="0" fillId="0" borderId="5" xfId="1" applyNumberFormat="1" applyFont="1" applyFill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0" fontId="0" fillId="0" borderId="4" xfId="0" applyBorder="1"/>
    <xf numFmtId="10" fontId="0" fillId="0" borderId="5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2" borderId="11" xfId="0" applyFill="1" applyBorder="1"/>
    <xf numFmtId="0" fontId="0" fillId="0" borderId="5" xfId="1" applyNumberFormat="1" applyFont="1" applyFill="1" applyBorder="1" applyAlignment="1">
      <alignment horizontal="center" vertical="center"/>
    </xf>
    <xf numFmtId="0" fontId="0" fillId="0" borderId="9" xfId="0" applyBorder="1"/>
    <xf numFmtId="165" fontId="0" fillId="4" borderId="7" xfId="0" applyNumberForma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7" borderId="5" xfId="0" applyFill="1" applyBorder="1"/>
    <xf numFmtId="0" fontId="0" fillId="7" borderId="10" xfId="0" applyFill="1" applyBorder="1"/>
    <xf numFmtId="165" fontId="0" fillId="10" borderId="7" xfId="0" applyNumberFormat="1" applyFill="1" applyBorder="1" applyAlignment="1">
      <alignment horizontal="center"/>
    </xf>
    <xf numFmtId="165" fontId="14" fillId="10" borderId="1" xfId="0" applyNumberFormat="1" applyFont="1" applyFill="1" applyBorder="1"/>
    <xf numFmtId="165" fontId="0" fillId="11" borderId="7" xfId="0" applyNumberFormat="1" applyFill="1" applyBorder="1" applyAlignment="1">
      <alignment horizontal="center"/>
    </xf>
    <xf numFmtId="165" fontId="0" fillId="11" borderId="1" xfId="0" applyNumberFormat="1" applyFill="1" applyBorder="1"/>
    <xf numFmtId="165" fontId="0" fillId="12" borderId="5" xfId="1" applyNumberFormat="1" applyFont="1" applyFill="1" applyBorder="1" applyAlignment="1">
      <alignment horizontal="center" vertical="center"/>
    </xf>
    <xf numFmtId="0" fontId="0" fillId="12" borderId="5" xfId="1" applyNumberFormat="1" applyFont="1" applyFill="1" applyBorder="1" applyAlignment="1">
      <alignment horizontal="center" vertical="center"/>
    </xf>
    <xf numFmtId="165" fontId="0" fillId="12" borderId="5" xfId="0" applyNumberFormat="1" applyFill="1" applyBorder="1" applyAlignment="1">
      <alignment horizontal="center" vertical="center"/>
    </xf>
    <xf numFmtId="165" fontId="0" fillId="12" borderId="5" xfId="0" applyNumberFormat="1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10" fontId="0" fillId="12" borderId="5" xfId="0" applyNumberFormat="1" applyFill="1" applyBorder="1" applyAlignment="1">
      <alignment horizontal="center"/>
    </xf>
    <xf numFmtId="0" fontId="0" fillId="7" borderId="0" xfId="0" applyFill="1"/>
    <xf numFmtId="0" fontId="11" fillId="7" borderId="15" xfId="0" applyFont="1" applyFill="1" applyBorder="1"/>
    <xf numFmtId="0" fontId="12" fillId="7" borderId="16" xfId="0" applyFont="1" applyFill="1" applyBorder="1"/>
    <xf numFmtId="0" fontId="12" fillId="7" borderId="17" xfId="0" applyFont="1" applyFill="1" applyBorder="1"/>
    <xf numFmtId="0" fontId="4" fillId="7" borderId="18" xfId="0" applyFont="1" applyFill="1" applyBorder="1"/>
    <xf numFmtId="0" fontId="0" fillId="7" borderId="19" xfId="0" applyFill="1" applyBorder="1"/>
    <xf numFmtId="0" fontId="4" fillId="5" borderId="18" xfId="0" applyFont="1" applyFill="1" applyBorder="1" applyAlignment="1">
      <alignment horizontal="center" vertical="center"/>
    </xf>
    <xf numFmtId="0" fontId="0" fillId="5" borderId="0" xfId="0" applyFill="1"/>
    <xf numFmtId="165" fontId="0" fillId="5" borderId="0" xfId="0" applyNumberFormat="1" applyFill="1" applyAlignment="1">
      <alignment horizontal="center"/>
    </xf>
    <xf numFmtId="165" fontId="0" fillId="5" borderId="0" xfId="0" applyNumberFormat="1" applyFill="1"/>
    <xf numFmtId="165" fontId="0" fillId="7" borderId="0" xfId="0" applyNumberFormat="1" applyFill="1"/>
    <xf numFmtId="0" fontId="8" fillId="7" borderId="0" xfId="0" applyFont="1" applyFill="1" applyAlignment="1">
      <alignment vertical="center"/>
    </xf>
    <xf numFmtId="0" fontId="4" fillId="7" borderId="18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9" fillId="7" borderId="0" xfId="0" applyFont="1" applyFill="1"/>
    <xf numFmtId="165" fontId="0" fillId="12" borderId="21" xfId="1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165" fontId="0" fillId="7" borderId="18" xfId="1" applyNumberFormat="1" applyFont="1" applyFill="1" applyBorder="1" applyAlignment="1">
      <alignment horizontal="center" vertical="center"/>
    </xf>
    <xf numFmtId="0" fontId="4" fillId="7" borderId="22" xfId="0" applyFont="1" applyFill="1" applyBorder="1"/>
    <xf numFmtId="0" fontId="0" fillId="7" borderId="23" xfId="0" applyFill="1" applyBorder="1"/>
    <xf numFmtId="0" fontId="0" fillId="7" borderId="24" xfId="0" applyFill="1" applyBorder="1"/>
    <xf numFmtId="0" fontId="17" fillId="0" borderId="0" xfId="0" applyFont="1" applyAlignment="1">
      <alignment horizontal="center" vertical="center" wrapText="1"/>
    </xf>
    <xf numFmtId="165" fontId="6" fillId="13" borderId="0" xfId="0" applyNumberFormat="1" applyFont="1" applyFill="1" applyAlignment="1">
      <alignment horizontal="center"/>
    </xf>
    <xf numFmtId="0" fontId="6" fillId="13" borderId="0" xfId="0" applyFont="1" applyFill="1"/>
    <xf numFmtId="0" fontId="0" fillId="0" borderId="8" xfId="0" applyBorder="1"/>
    <xf numFmtId="1" fontId="0" fillId="0" borderId="5" xfId="0" applyNumberFormat="1" applyBorder="1" applyAlignment="1">
      <alignment horizontal="center"/>
    </xf>
    <xf numFmtId="1" fontId="0" fillId="0" borderId="5" xfId="1" applyNumberFormat="1" applyFont="1" applyFill="1" applyBorder="1" applyAlignment="1">
      <alignment horizontal="center" vertical="center"/>
    </xf>
    <xf numFmtId="0" fontId="0" fillId="12" borderId="8" xfId="0" applyFill="1" applyBorder="1"/>
    <xf numFmtId="167" fontId="0" fillId="0" borderId="0" xfId="0" applyNumberFormat="1"/>
    <xf numFmtId="167" fontId="0" fillId="5" borderId="0" xfId="0" applyNumberFormat="1" applyFill="1"/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0" fillId="8" borderId="34" xfId="0" applyFont="1" applyFill="1" applyBorder="1"/>
    <xf numFmtId="0" fontId="20" fillId="8" borderId="35" xfId="0" applyFont="1" applyFill="1" applyBorder="1"/>
    <xf numFmtId="0" fontId="20" fillId="8" borderId="36" xfId="0" applyFont="1" applyFill="1" applyBorder="1"/>
    <xf numFmtId="0" fontId="21" fillId="8" borderId="31" xfId="0" applyFont="1" applyFill="1" applyBorder="1"/>
    <xf numFmtId="0" fontId="21" fillId="8" borderId="32" xfId="0" applyFont="1" applyFill="1" applyBorder="1"/>
    <xf numFmtId="0" fontId="21" fillId="8" borderId="27" xfId="0" applyFont="1" applyFill="1" applyBorder="1"/>
    <xf numFmtId="0" fontId="20" fillId="8" borderId="39" xfId="0" applyFont="1" applyFill="1" applyBorder="1" applyAlignment="1">
      <alignment horizontal="center" vertical="center"/>
    </xf>
    <xf numFmtId="0" fontId="20" fillId="8" borderId="0" xfId="0" applyFont="1" applyFill="1" applyAlignment="1">
      <alignment horizontal="center" vertical="center"/>
    </xf>
    <xf numFmtId="0" fontId="20" fillId="8" borderId="52" xfId="0" applyFont="1" applyFill="1" applyBorder="1" applyAlignment="1">
      <alignment horizontal="center" vertical="center"/>
    </xf>
    <xf numFmtId="0" fontId="21" fillId="8" borderId="29" xfId="0" applyFont="1" applyFill="1" applyBorder="1"/>
    <xf numFmtId="0" fontId="20" fillId="8" borderId="0" xfId="0" applyFont="1" applyFill="1"/>
    <xf numFmtId="0" fontId="20" fillId="8" borderId="26" xfId="0" applyFont="1" applyFill="1" applyBorder="1"/>
    <xf numFmtId="0" fontId="31" fillId="14" borderId="29" xfId="0" applyFont="1" applyFill="1" applyBorder="1" applyAlignment="1">
      <alignment horizontal="center" vertical="center"/>
    </xf>
    <xf numFmtId="0" fontId="30" fillId="15" borderId="48" xfId="0" applyFont="1" applyFill="1" applyBorder="1" applyAlignment="1">
      <alignment horizontal="center" vertical="center"/>
    </xf>
    <xf numFmtId="0" fontId="30" fillId="15" borderId="27" xfId="0" applyFont="1" applyFill="1" applyBorder="1" applyAlignment="1">
      <alignment horizontal="center" vertical="center"/>
    </xf>
    <xf numFmtId="0" fontId="30" fillId="6" borderId="55" xfId="0" applyFont="1" applyFill="1" applyBorder="1" applyAlignment="1">
      <alignment horizontal="center" vertical="center"/>
    </xf>
    <xf numFmtId="0" fontId="30" fillId="14" borderId="49" xfId="0" applyFont="1" applyFill="1" applyBorder="1" applyAlignment="1">
      <alignment horizontal="center" vertical="center"/>
    </xf>
    <xf numFmtId="0" fontId="30" fillId="6" borderId="49" xfId="0" applyFont="1" applyFill="1" applyBorder="1" applyAlignment="1">
      <alignment horizontal="center" vertical="center"/>
    </xf>
    <xf numFmtId="0" fontId="30" fillId="6" borderId="43" xfId="0" applyFont="1" applyFill="1" applyBorder="1" applyAlignment="1">
      <alignment horizontal="center" vertical="center"/>
    </xf>
    <xf numFmtId="0" fontId="30" fillId="14" borderId="53" xfId="0" applyFont="1" applyFill="1" applyBorder="1" applyAlignment="1">
      <alignment horizontal="center" vertical="center"/>
    </xf>
    <xf numFmtId="0" fontId="30" fillId="6" borderId="53" xfId="0" applyFont="1" applyFill="1" applyBorder="1" applyAlignment="1">
      <alignment horizontal="center" vertical="center"/>
    </xf>
    <xf numFmtId="0" fontId="30" fillId="6" borderId="57" xfId="0" applyFont="1" applyFill="1" applyBorder="1" applyAlignment="1">
      <alignment horizontal="center" vertical="center"/>
    </xf>
    <xf numFmtId="0" fontId="30" fillId="14" borderId="54" xfId="0" applyFont="1" applyFill="1" applyBorder="1" applyAlignment="1">
      <alignment horizontal="center" vertical="center"/>
    </xf>
    <xf numFmtId="0" fontId="30" fillId="6" borderId="54" xfId="0" applyFont="1" applyFill="1" applyBorder="1" applyAlignment="1">
      <alignment horizontal="center" vertical="center"/>
    </xf>
    <xf numFmtId="0" fontId="30" fillId="14" borderId="55" xfId="0" applyFont="1" applyFill="1" applyBorder="1" applyAlignment="1">
      <alignment horizontal="center" vertical="center"/>
    </xf>
    <xf numFmtId="0" fontId="30" fillId="14" borderId="43" xfId="0" applyFont="1" applyFill="1" applyBorder="1" applyAlignment="1">
      <alignment horizontal="center" vertical="center"/>
    </xf>
    <xf numFmtId="0" fontId="30" fillId="14" borderId="57" xfId="0" applyFont="1" applyFill="1" applyBorder="1" applyAlignment="1">
      <alignment horizontal="center" vertical="center"/>
    </xf>
    <xf numFmtId="0" fontId="30" fillId="15" borderId="30" xfId="0" applyFont="1" applyFill="1" applyBorder="1" applyAlignment="1">
      <alignment horizontal="center" vertical="center"/>
    </xf>
    <xf numFmtId="166" fontId="0" fillId="6" borderId="53" xfId="0" applyNumberFormat="1" applyFill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30" fillId="15" borderId="32" xfId="0" applyFont="1" applyFill="1" applyBorder="1" applyAlignment="1">
      <alignment horizontal="center" vertical="center"/>
    </xf>
    <xf numFmtId="0" fontId="30" fillId="15" borderId="31" xfId="0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0" fillId="0" borderId="0" xfId="0" applyNumberFormat="1"/>
    <xf numFmtId="0" fontId="32" fillId="0" borderId="65" xfId="0" applyFont="1" applyBorder="1" applyAlignment="1">
      <alignment horizontal="center"/>
    </xf>
    <xf numFmtId="0" fontId="4" fillId="0" borderId="65" xfId="0" applyFont="1" applyBorder="1"/>
    <xf numFmtId="0" fontId="0" fillId="2" borderId="65" xfId="0" applyFill="1" applyBorder="1"/>
    <xf numFmtId="0" fontId="0" fillId="0" borderId="65" xfId="0" applyBorder="1" applyAlignment="1">
      <alignment wrapText="1"/>
    </xf>
    <xf numFmtId="0" fontId="0" fillId="12" borderId="65" xfId="0" applyFill="1" applyBorder="1"/>
    <xf numFmtId="0" fontId="0" fillId="0" borderId="65" xfId="0" applyBorder="1"/>
    <xf numFmtId="0" fontId="4" fillId="2" borderId="65" xfId="0" applyFont="1" applyFill="1" applyBorder="1"/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33" fillId="0" borderId="0" xfId="0" applyFont="1" applyAlignment="1">
      <alignment horizontal="center" wrapText="1"/>
    </xf>
    <xf numFmtId="0" fontId="17" fillId="17" borderId="0" xfId="0" applyFont="1" applyFill="1" applyAlignment="1">
      <alignment wrapText="1"/>
    </xf>
    <xf numFmtId="0" fontId="17" fillId="17" borderId="75" xfId="0" applyFont="1" applyFill="1" applyBorder="1" applyAlignment="1">
      <alignment wrapText="1"/>
    </xf>
    <xf numFmtId="0" fontId="17" fillId="0" borderId="75" xfId="0" applyFont="1" applyBorder="1" applyAlignment="1">
      <alignment wrapText="1"/>
    </xf>
    <xf numFmtId="0" fontId="34" fillId="0" borderId="0" xfId="0" applyFont="1" applyAlignment="1">
      <alignment wrapText="1"/>
    </xf>
    <xf numFmtId="0" fontId="34" fillId="0" borderId="0" xfId="0" applyFont="1" applyAlignment="1">
      <alignment horizontal="center" wrapText="1"/>
    </xf>
    <xf numFmtId="0" fontId="36" fillId="18" borderId="77" xfId="0" applyFont="1" applyFill="1" applyBorder="1" applyAlignment="1">
      <alignment wrapText="1"/>
    </xf>
    <xf numFmtId="0" fontId="36" fillId="18" borderId="8" xfId="0" applyFont="1" applyFill="1" applyBorder="1" applyAlignment="1">
      <alignment wrapText="1"/>
    </xf>
    <xf numFmtId="0" fontId="36" fillId="18" borderId="0" xfId="0" applyFont="1" applyFill="1" applyAlignment="1">
      <alignment wrapText="1"/>
    </xf>
    <xf numFmtId="0" fontId="36" fillId="18" borderId="79" xfId="0" applyFont="1" applyFill="1" applyBorder="1" applyAlignment="1">
      <alignment wrapText="1"/>
    </xf>
    <xf numFmtId="0" fontId="36" fillId="18" borderId="69" xfId="0" applyFont="1" applyFill="1" applyBorder="1" applyAlignment="1">
      <alignment wrapText="1"/>
    </xf>
    <xf numFmtId="0" fontId="36" fillId="18" borderId="80" xfId="0" applyFont="1" applyFill="1" applyBorder="1" applyAlignment="1">
      <alignment wrapText="1"/>
    </xf>
    <xf numFmtId="0" fontId="36" fillId="17" borderId="8" xfId="0" applyFont="1" applyFill="1" applyBorder="1" applyAlignment="1">
      <alignment wrapText="1"/>
    </xf>
    <xf numFmtId="0" fontId="35" fillId="17" borderId="0" xfId="0" applyFont="1" applyFill="1" applyAlignment="1">
      <alignment horizontal="center" wrapText="1"/>
    </xf>
    <xf numFmtId="0" fontId="36" fillId="16" borderId="0" xfId="0" applyFont="1" applyFill="1" applyAlignment="1">
      <alignment wrapText="1"/>
    </xf>
    <xf numFmtId="0" fontId="37" fillId="6" borderId="71" xfId="0" applyFont="1" applyFill="1" applyBorder="1" applyAlignment="1">
      <alignment horizontal="center" vertical="center" wrapText="1"/>
    </xf>
    <xf numFmtId="0" fontId="17" fillId="6" borderId="0" xfId="0" applyFont="1" applyFill="1" applyAlignment="1">
      <alignment wrapText="1"/>
    </xf>
    <xf numFmtId="0" fontId="17" fillId="6" borderId="0" xfId="0" applyFont="1" applyFill="1" applyAlignment="1">
      <alignment horizontal="center" wrapText="1"/>
    </xf>
    <xf numFmtId="0" fontId="17" fillId="6" borderId="0" xfId="0" applyFont="1" applyFill="1" applyAlignment="1">
      <alignment horizontal="center" vertical="center" wrapText="1"/>
    </xf>
    <xf numFmtId="0" fontId="36" fillId="18" borderId="71" xfId="0" applyFont="1" applyFill="1" applyBorder="1" applyAlignment="1">
      <alignment wrapText="1"/>
    </xf>
    <xf numFmtId="0" fontId="17" fillId="6" borderId="46" xfId="0" applyFont="1" applyFill="1" applyBorder="1" applyAlignment="1">
      <alignment wrapText="1"/>
    </xf>
    <xf numFmtId="0" fontId="17" fillId="6" borderId="88" xfId="0" applyFont="1" applyFill="1" applyBorder="1" applyAlignment="1">
      <alignment wrapText="1"/>
    </xf>
    <xf numFmtId="0" fontId="17" fillId="6" borderId="89" xfId="0" applyFont="1" applyFill="1" applyBorder="1" applyAlignment="1">
      <alignment wrapText="1"/>
    </xf>
    <xf numFmtId="0" fontId="35" fillId="17" borderId="90" xfId="0" applyFont="1" applyFill="1" applyBorder="1" applyAlignment="1">
      <alignment horizontal="center" wrapText="1"/>
    </xf>
    <xf numFmtId="0" fontId="35" fillId="21" borderId="90" xfId="0" applyFont="1" applyFill="1" applyBorder="1" applyAlignment="1">
      <alignment horizontal="center" wrapText="1"/>
    </xf>
    <xf numFmtId="0" fontId="35" fillId="16" borderId="90" xfId="0" applyFont="1" applyFill="1" applyBorder="1" applyAlignment="1">
      <alignment horizontal="center" wrapText="1"/>
    </xf>
    <xf numFmtId="0" fontId="35" fillId="21" borderId="72" xfId="0" applyFont="1" applyFill="1" applyBorder="1" applyAlignment="1">
      <alignment horizont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84" xfId="0" applyFont="1" applyBorder="1" applyAlignment="1">
      <alignment horizontal="center" vertical="center" wrapText="1"/>
    </xf>
    <xf numFmtId="0" fontId="17" fillId="6" borderId="38" xfId="0" applyFont="1" applyFill="1" applyBorder="1" applyAlignment="1">
      <alignment horizontal="center" vertical="center" wrapText="1"/>
    </xf>
    <xf numFmtId="0" fontId="17" fillId="6" borderId="87" xfId="0" applyFont="1" applyFill="1" applyBorder="1" applyAlignment="1">
      <alignment horizontal="center" vertical="center" wrapText="1"/>
    </xf>
    <xf numFmtId="0" fontId="36" fillId="0" borderId="55" xfId="0" applyFont="1" applyBorder="1" applyAlignment="1">
      <alignment horizontal="center" vertical="center" wrapText="1"/>
    </xf>
    <xf numFmtId="0" fontId="17" fillId="6" borderId="94" xfId="0" applyFont="1" applyFill="1" applyBorder="1" applyAlignment="1">
      <alignment horizontal="center" vertical="center" wrapText="1"/>
    </xf>
    <xf numFmtId="0" fontId="17" fillId="6" borderId="94" xfId="0" applyFont="1" applyFill="1" applyBorder="1" applyAlignment="1">
      <alignment wrapText="1"/>
    </xf>
    <xf numFmtId="0" fontId="4" fillId="6" borderId="35" xfId="0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39" fillId="22" borderId="30" xfId="0" applyFont="1" applyFill="1" applyBorder="1"/>
    <xf numFmtId="0" fontId="39" fillId="22" borderId="32" xfId="0" applyFont="1" applyFill="1" applyBorder="1"/>
    <xf numFmtId="0" fontId="39" fillId="22" borderId="34" xfId="0" applyFont="1" applyFill="1" applyBorder="1"/>
    <xf numFmtId="0" fontId="39" fillId="22" borderId="36" xfId="0" applyFont="1" applyFill="1" applyBorder="1"/>
    <xf numFmtId="0" fontId="4" fillId="9" borderId="0" xfId="0" applyFont="1" applyFill="1" applyAlignment="1">
      <alignment horizontal="center" vertical="center"/>
    </xf>
    <xf numFmtId="0" fontId="4" fillId="9" borderId="39" xfId="0" applyFont="1" applyFill="1" applyBorder="1" applyAlignment="1">
      <alignment horizontal="center" vertical="center"/>
    </xf>
    <xf numFmtId="0" fontId="4" fillId="11" borderId="35" xfId="0" applyFont="1" applyFill="1" applyBorder="1" applyAlignment="1">
      <alignment horizontal="center" vertical="center"/>
    </xf>
    <xf numFmtId="0" fontId="4" fillId="11" borderId="36" xfId="0" applyFont="1" applyFill="1" applyBorder="1" applyAlignment="1">
      <alignment horizontal="center" vertical="center"/>
    </xf>
    <xf numFmtId="0" fontId="4" fillId="0" borderId="65" xfId="0" applyFont="1" applyBorder="1" applyAlignment="1">
      <alignment horizontal="center"/>
    </xf>
    <xf numFmtId="0" fontId="0" fillId="0" borderId="65" xfId="0" applyBorder="1" applyAlignment="1">
      <alignment horizontal="center"/>
    </xf>
    <xf numFmtId="167" fontId="0" fillId="0" borderId="65" xfId="0" applyNumberFormat="1" applyBorder="1" applyAlignment="1">
      <alignment horizontal="center"/>
    </xf>
    <xf numFmtId="0" fontId="0" fillId="23" borderId="65" xfId="0" applyFill="1" applyBorder="1" applyAlignment="1">
      <alignment horizontal="center"/>
    </xf>
    <xf numFmtId="167" fontId="0" fillId="23" borderId="65" xfId="0" applyNumberFormat="1" applyFill="1" applyBorder="1" applyAlignment="1">
      <alignment horizontal="center"/>
    </xf>
    <xf numFmtId="167" fontId="0" fillId="12" borderId="65" xfId="0" applyNumberFormat="1" applyFill="1" applyBorder="1"/>
    <xf numFmtId="167" fontId="0" fillId="0" borderId="9" xfId="0" applyNumberFormat="1" applyBorder="1"/>
    <xf numFmtId="0" fontId="1" fillId="0" borderId="69" xfId="0" applyFont="1" applyBorder="1" applyAlignment="1">
      <alignment wrapText="1"/>
    </xf>
    <xf numFmtId="0" fontId="1" fillId="0" borderId="70" xfId="0" applyFont="1" applyBorder="1" applyAlignment="1">
      <alignment wrapText="1"/>
    </xf>
    <xf numFmtId="0" fontId="1" fillId="0" borderId="91" xfId="0" applyFont="1" applyBorder="1" applyAlignment="1">
      <alignment wrapText="1"/>
    </xf>
    <xf numFmtId="0" fontId="1" fillId="0" borderId="50" xfId="0" applyFont="1" applyBorder="1" applyAlignment="1">
      <alignment wrapText="1"/>
    </xf>
    <xf numFmtId="0" fontId="1" fillId="0" borderId="73" xfId="0" applyFont="1" applyBorder="1" applyAlignment="1">
      <alignment wrapText="1"/>
    </xf>
    <xf numFmtId="0" fontId="1" fillId="0" borderId="74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17" borderId="0" xfId="0" applyFont="1" applyFill="1" applyAlignment="1">
      <alignment wrapText="1"/>
    </xf>
    <xf numFmtId="0" fontId="1" fillId="6" borderId="37" xfId="0" applyFont="1" applyFill="1" applyBorder="1" applyAlignment="1">
      <alignment wrapText="1"/>
    </xf>
    <xf numFmtId="0" fontId="1" fillId="6" borderId="83" xfId="0" applyFont="1" applyFill="1" applyBorder="1" applyAlignment="1">
      <alignment wrapText="1"/>
    </xf>
    <xf numFmtId="0" fontId="1" fillId="6" borderId="84" xfId="0" applyFont="1" applyFill="1" applyBorder="1" applyAlignment="1">
      <alignment wrapText="1"/>
    </xf>
    <xf numFmtId="0" fontId="1" fillId="6" borderId="55" xfId="0" applyFont="1" applyFill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76" xfId="0" applyFont="1" applyBorder="1" applyAlignment="1">
      <alignment wrapText="1"/>
    </xf>
    <xf numFmtId="0" fontId="1" fillId="0" borderId="33" xfId="0" applyFont="1" applyBorder="1" applyAlignment="1">
      <alignment horizontal="center" vertical="center" wrapText="1"/>
    </xf>
    <xf numFmtId="0" fontId="1" fillId="0" borderId="85" xfId="0" applyFont="1" applyBorder="1" applyAlignment="1">
      <alignment horizontal="center" vertical="center" wrapText="1"/>
    </xf>
    <xf numFmtId="0" fontId="1" fillId="0" borderId="75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" fillId="0" borderId="65" xfId="0" applyFont="1" applyBorder="1" applyAlignment="1">
      <alignment wrapText="1"/>
    </xf>
    <xf numFmtId="0" fontId="1" fillId="0" borderId="85" xfId="0" applyFont="1" applyBorder="1" applyAlignment="1">
      <alignment wrapText="1"/>
    </xf>
    <xf numFmtId="0" fontId="1" fillId="6" borderId="43" xfId="0" applyFont="1" applyFill="1" applyBorder="1" applyAlignment="1">
      <alignment horizontal="center" wrapText="1"/>
    </xf>
    <xf numFmtId="0" fontId="1" fillId="0" borderId="43" xfId="0" applyFont="1" applyBorder="1" applyAlignment="1">
      <alignment wrapText="1"/>
    </xf>
    <xf numFmtId="0" fontId="1" fillId="0" borderId="53" xfId="0" applyFont="1" applyBorder="1" applyAlignment="1">
      <alignment wrapText="1"/>
    </xf>
    <xf numFmtId="0" fontId="1" fillId="19" borderId="33" xfId="0" applyFont="1" applyFill="1" applyBorder="1" applyAlignment="1">
      <alignment horizontal="center" vertical="center" wrapText="1"/>
    </xf>
    <xf numFmtId="0" fontId="1" fillId="19" borderId="85" xfId="0" applyFont="1" applyFill="1" applyBorder="1" applyAlignment="1">
      <alignment horizontal="center" vertical="center" wrapText="1"/>
    </xf>
    <xf numFmtId="0" fontId="1" fillId="20" borderId="77" xfId="0" applyFont="1" applyFill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77" xfId="0" applyFont="1" applyBorder="1" applyAlignment="1">
      <alignment wrapText="1"/>
    </xf>
    <xf numFmtId="0" fontId="1" fillId="2" borderId="0" xfId="0" applyFont="1" applyFill="1" applyAlignment="1">
      <alignment wrapText="1"/>
    </xf>
    <xf numFmtId="0" fontId="1" fillId="20" borderId="8" xfId="0" applyFont="1" applyFill="1" applyBorder="1" applyAlignment="1">
      <alignment wrapText="1"/>
    </xf>
    <xf numFmtId="0" fontId="1" fillId="0" borderId="81" xfId="0" applyFont="1" applyBorder="1" applyAlignment="1">
      <alignment wrapText="1"/>
    </xf>
    <xf numFmtId="0" fontId="1" fillId="0" borderId="82" xfId="0" applyFont="1" applyBorder="1" applyAlignment="1">
      <alignment wrapText="1"/>
    </xf>
    <xf numFmtId="0" fontId="1" fillId="0" borderId="78" xfId="0" applyFont="1" applyBorder="1" applyAlignment="1">
      <alignment wrapText="1"/>
    </xf>
    <xf numFmtId="0" fontId="1" fillId="0" borderId="92" xfId="0" applyFont="1" applyBorder="1" applyAlignment="1">
      <alignment wrapText="1"/>
    </xf>
    <xf numFmtId="0" fontId="1" fillId="2" borderId="92" xfId="0" applyFont="1" applyFill="1" applyBorder="1" applyAlignment="1">
      <alignment wrapText="1"/>
    </xf>
    <xf numFmtId="0" fontId="1" fillId="6" borderId="95" xfId="0" applyFont="1" applyFill="1" applyBorder="1" applyAlignment="1">
      <alignment wrapText="1"/>
    </xf>
    <xf numFmtId="0" fontId="1" fillId="14" borderId="48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/>
    </xf>
    <xf numFmtId="0" fontId="41" fillId="6" borderId="12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/>
    </xf>
    <xf numFmtId="0" fontId="4" fillId="10" borderId="13" xfId="0" applyFont="1" applyFill="1" applyBorder="1" applyAlignment="1">
      <alignment horizontal="center"/>
    </xf>
    <xf numFmtId="0" fontId="4" fillId="11" borderId="12" xfId="0" applyFont="1" applyFill="1" applyBorder="1" applyAlignment="1">
      <alignment horizontal="center"/>
    </xf>
    <xf numFmtId="0" fontId="4" fillId="11" borderId="13" xfId="0" applyFont="1" applyFill="1" applyBorder="1" applyAlignment="1">
      <alignment horizontal="center"/>
    </xf>
    <xf numFmtId="0" fontId="4" fillId="8" borderId="12" xfId="0" applyFont="1" applyFill="1" applyBorder="1" applyAlignment="1">
      <alignment horizontal="center"/>
    </xf>
    <xf numFmtId="0" fontId="4" fillId="8" borderId="13" xfId="0" applyFont="1" applyFill="1" applyBorder="1" applyAlignment="1">
      <alignment horizontal="center"/>
    </xf>
    <xf numFmtId="0" fontId="4" fillId="7" borderId="20" xfId="0" applyFont="1" applyFill="1" applyBorder="1" applyAlignment="1">
      <alignment horizontal="center" vertical="center"/>
    </xf>
    <xf numFmtId="0" fontId="10" fillId="7" borderId="18" xfId="0" applyFont="1" applyFill="1" applyBorder="1" applyAlignment="1">
      <alignment horizontal="center" vertical="center" wrapText="1"/>
    </xf>
    <xf numFmtId="0" fontId="15" fillId="11" borderId="8" xfId="0" applyFont="1" applyFill="1" applyBorder="1" applyAlignment="1">
      <alignment horizontal="center" vertical="center"/>
    </xf>
    <xf numFmtId="0" fontId="15" fillId="9" borderId="8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left"/>
    </xf>
    <xf numFmtId="0" fontId="4" fillId="7" borderId="0" xfId="0" applyFont="1" applyFill="1" applyAlignment="1">
      <alignment horizontal="left"/>
    </xf>
    <xf numFmtId="0" fontId="4" fillId="7" borderId="19" xfId="0" applyFont="1" applyFill="1" applyBorder="1" applyAlignment="1">
      <alignment horizontal="left"/>
    </xf>
    <xf numFmtId="0" fontId="0" fillId="7" borderId="18" xfId="0" applyFill="1" applyBorder="1" applyAlignment="1">
      <alignment horizontal="left" wrapText="1"/>
    </xf>
    <xf numFmtId="0" fontId="0" fillId="7" borderId="0" xfId="0" applyFill="1" applyAlignment="1">
      <alignment horizontal="left" wrapText="1"/>
    </xf>
    <xf numFmtId="0" fontId="0" fillId="7" borderId="19" xfId="0" applyFill="1" applyBorder="1" applyAlignment="1">
      <alignment horizontal="left" wrapText="1"/>
    </xf>
    <xf numFmtId="0" fontId="0" fillId="7" borderId="18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19" xfId="0" applyFill="1" applyBorder="1" applyAlignment="1">
      <alignment horizontal="left"/>
    </xf>
    <xf numFmtId="0" fontId="16" fillId="7" borderId="0" xfId="0" applyFont="1" applyFill="1" applyAlignment="1">
      <alignment horizontal="center" vertical="top"/>
    </xf>
    <xf numFmtId="0" fontId="0" fillId="7" borderId="4" xfId="0" applyFill="1" applyBorder="1" applyAlignment="1">
      <alignment horizontal="left"/>
    </xf>
    <xf numFmtId="0" fontId="0" fillId="7" borderId="25" xfId="0" applyFill="1" applyBorder="1" applyAlignment="1">
      <alignment horizontal="center"/>
    </xf>
    <xf numFmtId="0" fontId="8" fillId="7" borderId="25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165" fontId="19" fillId="9" borderId="8" xfId="0" applyNumberFormat="1" applyFont="1" applyFill="1" applyBorder="1" applyAlignment="1">
      <alignment horizontal="center" vertical="center"/>
    </xf>
    <xf numFmtId="0" fontId="19" fillId="9" borderId="8" xfId="0" applyFont="1" applyFill="1" applyBorder="1" applyAlignment="1">
      <alignment horizontal="center" vertical="center"/>
    </xf>
    <xf numFmtId="0" fontId="17" fillId="0" borderId="68" xfId="0" applyFont="1" applyBorder="1" applyAlignment="1">
      <alignment horizontal="center" wrapText="1"/>
    </xf>
    <xf numFmtId="0" fontId="17" fillId="0" borderId="66" xfId="0" applyFont="1" applyBorder="1" applyAlignment="1">
      <alignment horizontal="center" wrapText="1"/>
    </xf>
    <xf numFmtId="0" fontId="1" fillId="0" borderId="6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67" xfId="0" applyFont="1" applyBorder="1" applyAlignment="1">
      <alignment horizontal="center" wrapText="1"/>
    </xf>
    <xf numFmtId="0" fontId="17" fillId="0" borderId="67" xfId="0" applyFont="1" applyBorder="1" applyAlignment="1">
      <alignment horizontal="center" wrapText="1"/>
    </xf>
    <xf numFmtId="0" fontId="38" fillId="0" borderId="30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 wrapText="1"/>
    </xf>
    <xf numFmtId="0" fontId="38" fillId="0" borderId="35" xfId="0" applyFont="1" applyBorder="1" applyAlignment="1">
      <alignment horizontal="center" vertical="center" wrapText="1"/>
    </xf>
    <xf numFmtId="0" fontId="38" fillId="0" borderId="36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0" fillId="0" borderId="93" xfId="0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0" fillId="6" borderId="55" xfId="0" applyFill="1" applyBorder="1" applyAlignment="1">
      <alignment horizontal="center" vertical="center" wrapText="1"/>
    </xf>
    <xf numFmtId="0" fontId="0" fillId="6" borderId="57" xfId="0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4" fillId="9" borderId="28" xfId="0" applyFont="1" applyFill="1" applyBorder="1" applyAlignment="1">
      <alignment horizontal="center"/>
    </xf>
    <xf numFmtId="0" fontId="4" fillId="9" borderId="0" xfId="0" applyFont="1" applyFill="1" applyAlignment="1">
      <alignment horizontal="center"/>
    </xf>
    <xf numFmtId="0" fontId="4" fillId="11" borderId="34" xfId="0" applyFont="1" applyFill="1" applyBorder="1" applyAlignment="1">
      <alignment horizontal="center"/>
    </xf>
    <xf numFmtId="0" fontId="4" fillId="11" borderId="35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23" fillId="6" borderId="57" xfId="0" applyFont="1" applyFill="1" applyBorder="1" applyAlignment="1">
      <alignment horizontal="center"/>
    </xf>
    <xf numFmtId="0" fontId="23" fillId="6" borderId="58" xfId="0" applyFont="1" applyFill="1" applyBorder="1" applyAlignment="1">
      <alignment horizontal="center"/>
    </xf>
    <xf numFmtId="0" fontId="23" fillId="6" borderId="51" xfId="0" applyFont="1" applyFill="1" applyBorder="1" applyAlignment="1">
      <alignment horizontal="center" vertical="center"/>
    </xf>
    <xf numFmtId="0" fontId="23" fillId="6" borderId="63" xfId="0" applyFont="1" applyFill="1" applyBorder="1" applyAlignment="1">
      <alignment horizontal="center" vertical="center"/>
    </xf>
    <xf numFmtId="0" fontId="23" fillId="6" borderId="64" xfId="0" applyFont="1" applyFill="1" applyBorder="1" applyAlignment="1">
      <alignment horizontal="center" vertical="center"/>
    </xf>
    <xf numFmtId="0" fontId="21" fillId="6" borderId="41" xfId="0" applyFont="1" applyFill="1" applyBorder="1" applyAlignment="1">
      <alignment horizontal="center" vertical="center" wrapText="1"/>
    </xf>
    <xf numFmtId="0" fontId="21" fillId="6" borderId="45" xfId="0" applyFont="1" applyFill="1" applyBorder="1" applyAlignment="1">
      <alignment horizontal="center" vertical="center" wrapText="1"/>
    </xf>
    <xf numFmtId="0" fontId="21" fillId="6" borderId="44" xfId="0" applyFont="1" applyFill="1" applyBorder="1" applyAlignment="1">
      <alignment horizontal="center" vertical="center" wrapText="1"/>
    </xf>
    <xf numFmtId="17" fontId="21" fillId="6" borderId="41" xfId="0" applyNumberFormat="1" applyFont="1" applyFill="1" applyBorder="1" applyAlignment="1">
      <alignment horizontal="center" vertical="center"/>
    </xf>
    <xf numFmtId="17" fontId="21" fillId="6" borderId="45" xfId="0" applyNumberFormat="1" applyFont="1" applyFill="1" applyBorder="1" applyAlignment="1">
      <alignment horizontal="center" vertical="center"/>
    </xf>
    <xf numFmtId="17" fontId="21" fillId="6" borderId="44" xfId="0" applyNumberFormat="1" applyFont="1" applyFill="1" applyBorder="1" applyAlignment="1">
      <alignment horizontal="center" vertical="center"/>
    </xf>
    <xf numFmtId="0" fontId="21" fillId="6" borderId="42" xfId="0" applyFont="1" applyFill="1" applyBorder="1" applyAlignment="1">
      <alignment horizontal="center" vertical="center"/>
    </xf>
    <xf numFmtId="0" fontId="21" fillId="6" borderId="59" xfId="0" applyFont="1" applyFill="1" applyBorder="1" applyAlignment="1">
      <alignment horizontal="center" vertical="center"/>
    </xf>
    <xf numFmtId="0" fontId="21" fillId="6" borderId="60" xfId="0" applyFont="1" applyFill="1" applyBorder="1" applyAlignment="1">
      <alignment horizontal="center" vertical="center"/>
    </xf>
    <xf numFmtId="0" fontId="28" fillId="0" borderId="0" xfId="0" applyFont="1" applyAlignment="1">
      <alignment horizontal="center" wrapText="1"/>
    </xf>
    <xf numFmtId="0" fontId="28" fillId="0" borderId="39" xfId="0" applyFont="1" applyBorder="1" applyAlignment="1">
      <alignment horizontal="center" wrapText="1"/>
    </xf>
    <xf numFmtId="0" fontId="0" fillId="14" borderId="33" xfId="0" applyFill="1" applyBorder="1" applyAlignment="1">
      <alignment horizontal="center"/>
    </xf>
    <xf numFmtId="0" fontId="0" fillId="14" borderId="41" xfId="0" applyFill="1" applyBorder="1" applyAlignment="1">
      <alignment horizontal="center"/>
    </xf>
    <xf numFmtId="0" fontId="0" fillId="14" borderId="38" xfId="0" applyFill="1" applyBorder="1" applyAlignment="1">
      <alignment horizontal="center"/>
    </xf>
    <xf numFmtId="0" fontId="0" fillId="14" borderId="42" xfId="0" applyFill="1" applyBorder="1" applyAlignment="1">
      <alignment horizontal="center"/>
    </xf>
    <xf numFmtId="0" fontId="0" fillId="14" borderId="46" xfId="0" applyFill="1" applyBorder="1" applyAlignment="1">
      <alignment horizontal="center"/>
    </xf>
    <xf numFmtId="0" fontId="0" fillId="14" borderId="50" xfId="0" applyFill="1" applyBorder="1" applyAlignment="1">
      <alignment horizontal="center"/>
    </xf>
    <xf numFmtId="0" fontId="0" fillId="14" borderId="47" xfId="0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0" fontId="20" fillId="8" borderId="28" xfId="0" applyFont="1" applyFill="1" applyBorder="1" applyAlignment="1">
      <alignment horizontal="center" vertical="center"/>
    </xf>
    <xf numFmtId="0" fontId="20" fillId="8" borderId="0" xfId="0" applyFont="1" applyFill="1" applyAlignment="1">
      <alignment horizontal="center" vertical="center"/>
    </xf>
    <xf numFmtId="0" fontId="20" fillId="8" borderId="39" xfId="0" applyFont="1" applyFill="1" applyBorder="1" applyAlignment="1">
      <alignment horizontal="center" vertical="center"/>
    </xf>
    <xf numFmtId="0" fontId="0" fillId="14" borderId="37" xfId="0" applyFill="1" applyBorder="1" applyAlignment="1">
      <alignment horizontal="center"/>
    </xf>
    <xf numFmtId="0" fontId="0" fillId="14" borderId="40" xfId="0" applyFill="1" applyBorder="1" applyAlignment="1">
      <alignment horizontal="center"/>
    </xf>
    <xf numFmtId="0" fontId="27" fillId="6" borderId="33" xfId="0" applyFont="1" applyFill="1" applyBorder="1" applyAlignment="1">
      <alignment horizontal="center" vertical="center"/>
    </xf>
    <xf numFmtId="0" fontId="27" fillId="6" borderId="41" xfId="0" applyFont="1" applyFill="1" applyBorder="1" applyAlignment="1">
      <alignment horizontal="center" vertical="center"/>
    </xf>
    <xf numFmtId="0" fontId="26" fillId="6" borderId="33" xfId="0" applyFont="1" applyFill="1" applyBorder="1" applyAlignment="1">
      <alignment horizontal="center" vertical="center"/>
    </xf>
    <xf numFmtId="0" fontId="26" fillId="6" borderId="41" xfId="0" applyFont="1" applyFill="1" applyBorder="1" applyAlignment="1">
      <alignment horizontal="center" vertical="center"/>
    </xf>
    <xf numFmtId="0" fontId="26" fillId="6" borderId="37" xfId="0" applyFont="1" applyFill="1" applyBorder="1" applyAlignment="1">
      <alignment horizontal="center" vertical="center"/>
    </xf>
    <xf numFmtId="0" fontId="26" fillId="6" borderId="40" xfId="0" applyFont="1" applyFill="1" applyBorder="1" applyAlignment="1">
      <alignment horizontal="center" vertical="center"/>
    </xf>
    <xf numFmtId="0" fontId="26" fillId="6" borderId="38" xfId="0" applyFont="1" applyFill="1" applyBorder="1" applyAlignment="1">
      <alignment horizontal="center" vertical="center"/>
    </xf>
    <xf numFmtId="0" fontId="26" fillId="6" borderId="42" xfId="0" applyFont="1" applyFill="1" applyBorder="1" applyAlignment="1">
      <alignment horizontal="center" vertical="center"/>
    </xf>
    <xf numFmtId="0" fontId="23" fillId="6" borderId="61" xfId="0" applyFont="1" applyFill="1" applyBorder="1" applyAlignment="1">
      <alignment horizontal="center"/>
    </xf>
    <xf numFmtId="0" fontId="23" fillId="6" borderId="62" xfId="0" applyFont="1" applyFill="1" applyBorder="1" applyAlignment="1">
      <alignment horizontal="center"/>
    </xf>
    <xf numFmtId="0" fontId="23" fillId="6" borderId="43" xfId="0" applyFont="1" applyFill="1" applyBorder="1" applyAlignment="1">
      <alignment horizontal="center"/>
    </xf>
    <xf numFmtId="0" fontId="23" fillId="6" borderId="56" xfId="0" applyFont="1" applyFill="1" applyBorder="1" applyAlignment="1">
      <alignment horizontal="center"/>
    </xf>
    <xf numFmtId="0" fontId="26" fillId="6" borderId="43" xfId="0" applyFont="1" applyFill="1" applyBorder="1" applyAlignment="1">
      <alignment horizontal="center" vertical="center"/>
    </xf>
    <xf numFmtId="0" fontId="26" fillId="6" borderId="45" xfId="0" applyFont="1" applyFill="1" applyBorder="1" applyAlignment="1">
      <alignment horizontal="center" vertical="center"/>
    </xf>
    <xf numFmtId="0" fontId="0" fillId="0" borderId="0" xfId="0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mruColors>
      <color rgb="FFE4DFEC"/>
      <color rgb="FF85C800"/>
      <color rgb="FFD7ECD0"/>
      <color rgb="FF7CB15F"/>
      <color rgb="FF003300"/>
      <color rgb="FF35A622"/>
      <color rgb="FF52C206"/>
      <color rgb="FF669900"/>
      <color rgb="FF538536"/>
      <color rgb="FFFFBC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800" b="1" i="0" baseline="0"/>
              <a:t>Aluguel x Aquisição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PADRÃO!$M$3</c:f>
              <c:strCache>
                <c:ptCount val="1"/>
                <c:pt idx="0">
                  <c:v>Aluguel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strRef>
              <c:f>PADRÃO!$L$4:$L$13</c:f>
              <c:strCache>
                <c:ptCount val="10"/>
                <c:pt idx="0">
                  <c:v>1º Ano</c:v>
                </c:pt>
                <c:pt idx="1">
                  <c:v>2º Ano</c:v>
                </c:pt>
                <c:pt idx="2">
                  <c:v>3º Ano</c:v>
                </c:pt>
                <c:pt idx="3">
                  <c:v>4º Ano</c:v>
                </c:pt>
                <c:pt idx="4">
                  <c:v>5º Ano</c:v>
                </c:pt>
                <c:pt idx="5">
                  <c:v>6º Ano</c:v>
                </c:pt>
                <c:pt idx="6">
                  <c:v>7º Ano</c:v>
                </c:pt>
                <c:pt idx="7">
                  <c:v>8º Ano</c:v>
                </c:pt>
                <c:pt idx="8">
                  <c:v>9º Ano</c:v>
                </c:pt>
                <c:pt idx="9">
                  <c:v>10º Ano</c:v>
                </c:pt>
              </c:strCache>
            </c:strRef>
          </c:cat>
          <c:val>
            <c:numRef>
              <c:f>PADRÃO!$M$4:$M$13</c:f>
              <c:numCache>
                <c:formatCode>"R$"#,##0.00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3F-4180-A695-54560E72C4A7}"/>
            </c:ext>
          </c:extLst>
        </c:ser>
        <c:ser>
          <c:idx val="1"/>
          <c:order val="1"/>
          <c:tx>
            <c:strRef>
              <c:f>PADRÃO!$N$3</c:f>
              <c:strCache>
                <c:ptCount val="1"/>
                <c:pt idx="0">
                  <c:v>Aquisição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cat>
            <c:strRef>
              <c:f>PADRÃO!$L$4:$L$13</c:f>
              <c:strCache>
                <c:ptCount val="10"/>
                <c:pt idx="0">
                  <c:v>1º Ano</c:v>
                </c:pt>
                <c:pt idx="1">
                  <c:v>2º Ano</c:v>
                </c:pt>
                <c:pt idx="2">
                  <c:v>3º Ano</c:v>
                </c:pt>
                <c:pt idx="3">
                  <c:v>4º Ano</c:v>
                </c:pt>
                <c:pt idx="4">
                  <c:v>5º Ano</c:v>
                </c:pt>
                <c:pt idx="5">
                  <c:v>6º Ano</c:v>
                </c:pt>
                <c:pt idx="6">
                  <c:v>7º Ano</c:v>
                </c:pt>
                <c:pt idx="7">
                  <c:v>8º Ano</c:v>
                </c:pt>
                <c:pt idx="8">
                  <c:v>9º Ano</c:v>
                </c:pt>
                <c:pt idx="9">
                  <c:v>10º Ano</c:v>
                </c:pt>
              </c:strCache>
            </c:strRef>
          </c:cat>
          <c:val>
            <c:numRef>
              <c:f>PADRÃO!$N$4:$N$13</c:f>
              <c:numCache>
                <c:formatCode>"R$"#,##0.00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3F-4180-A695-54560E72C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0824064"/>
        <c:axId val="92107904"/>
      </c:barChart>
      <c:catAx>
        <c:axId val="908240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92107904"/>
        <c:crosses val="autoZero"/>
        <c:auto val="1"/>
        <c:lblAlgn val="ctr"/>
        <c:lblOffset val="100"/>
        <c:noMultiLvlLbl val="0"/>
      </c:catAx>
      <c:valAx>
        <c:axId val="92107904"/>
        <c:scaling>
          <c:orientation val="minMax"/>
        </c:scaling>
        <c:delete val="0"/>
        <c:axPos val="l"/>
        <c:majorGridlines/>
        <c:numFmt formatCode="&quot;R$&quot;#,##0.00" sourceLinked="1"/>
        <c:majorTickMark val="none"/>
        <c:minorTickMark val="none"/>
        <c:tickLblPos val="nextTo"/>
        <c:spPr>
          <a:ln w="9525">
            <a:noFill/>
          </a:ln>
        </c:spPr>
        <c:crossAx val="908240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141" footer="0.3149606200000014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800" b="1" i="0" baseline="0"/>
              <a:t>Aluguel x Aquisição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FRESENIUS!$S$3</c:f>
              <c:strCache>
                <c:ptCount val="1"/>
                <c:pt idx="0">
                  <c:v>Aluguel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strRef>
              <c:f>FRESENIUS!$R$4:$R$13</c:f>
              <c:strCache>
                <c:ptCount val="10"/>
                <c:pt idx="0">
                  <c:v>1º Ano</c:v>
                </c:pt>
                <c:pt idx="1">
                  <c:v>2º Ano</c:v>
                </c:pt>
                <c:pt idx="2">
                  <c:v>3º Ano</c:v>
                </c:pt>
                <c:pt idx="3">
                  <c:v>4º Ano</c:v>
                </c:pt>
                <c:pt idx="4">
                  <c:v>5º Ano</c:v>
                </c:pt>
                <c:pt idx="5">
                  <c:v>6º Ano</c:v>
                </c:pt>
                <c:pt idx="6">
                  <c:v>7º Ano</c:v>
                </c:pt>
                <c:pt idx="7">
                  <c:v>8º Ano</c:v>
                </c:pt>
                <c:pt idx="8">
                  <c:v>9º Ano</c:v>
                </c:pt>
                <c:pt idx="9">
                  <c:v>10º Ano</c:v>
                </c:pt>
              </c:strCache>
            </c:strRef>
          </c:cat>
          <c:val>
            <c:numRef>
              <c:f>FRESENIUS!$S$4:$S$13</c:f>
              <c:numCache>
                <c:formatCode>"R$"#,##0.00</c:formatCode>
                <c:ptCount val="10"/>
                <c:pt idx="0">
                  <c:v>6046285.5</c:v>
                </c:pt>
                <c:pt idx="1">
                  <c:v>12334422.42</c:v>
                </c:pt>
                <c:pt idx="2">
                  <c:v>18874084.816799998</c:v>
                </c:pt>
                <c:pt idx="3">
                  <c:v>25675333.709471997</c:v>
                </c:pt>
                <c:pt idx="4">
                  <c:v>32748632.557850875</c:v>
                </c:pt>
                <c:pt idx="5">
                  <c:v>40104863.360164911</c:v>
                </c:pt>
                <c:pt idx="6">
                  <c:v>47755343.394571505</c:v>
                </c:pt>
                <c:pt idx="7">
                  <c:v>55711842.630354367</c:v>
                </c:pt>
                <c:pt idx="8">
                  <c:v>63986601.83556854</c:v>
                </c:pt>
                <c:pt idx="9">
                  <c:v>72592351.408991277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AE-48FB-A86D-13188312790D}"/>
            </c:ext>
          </c:extLst>
        </c:ser>
        <c:ser>
          <c:idx val="1"/>
          <c:order val="1"/>
          <c:tx>
            <c:strRef>
              <c:f>FRESENIUS!$T$3</c:f>
              <c:strCache>
                <c:ptCount val="1"/>
                <c:pt idx="0">
                  <c:v>Aquisição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cat>
            <c:strRef>
              <c:f>FRESENIUS!$R$4:$R$13</c:f>
              <c:strCache>
                <c:ptCount val="10"/>
                <c:pt idx="0">
                  <c:v>1º Ano</c:v>
                </c:pt>
                <c:pt idx="1">
                  <c:v>2º Ano</c:v>
                </c:pt>
                <c:pt idx="2">
                  <c:v>3º Ano</c:v>
                </c:pt>
                <c:pt idx="3">
                  <c:v>4º Ano</c:v>
                </c:pt>
                <c:pt idx="4">
                  <c:v>5º Ano</c:v>
                </c:pt>
                <c:pt idx="5">
                  <c:v>6º Ano</c:v>
                </c:pt>
                <c:pt idx="6">
                  <c:v>7º Ano</c:v>
                </c:pt>
                <c:pt idx="7">
                  <c:v>8º Ano</c:v>
                </c:pt>
                <c:pt idx="8">
                  <c:v>9º Ano</c:v>
                </c:pt>
                <c:pt idx="9">
                  <c:v>10º Ano</c:v>
                </c:pt>
              </c:strCache>
            </c:strRef>
          </c:cat>
          <c:val>
            <c:numRef>
              <c:f>FRESENIUS!$T$4:$T$13</c:f>
              <c:numCache>
                <c:formatCode>"R$"#,##0.00</c:formatCode>
                <c:ptCount val="10"/>
                <c:pt idx="0">
                  <c:v>9303885.5</c:v>
                </c:pt>
                <c:pt idx="1">
                  <c:v>14403926.42</c:v>
                </c:pt>
                <c:pt idx="2">
                  <c:v>19707968.976799998</c:v>
                </c:pt>
                <c:pt idx="3">
                  <c:v>26928013.155871999</c:v>
                </c:pt>
                <c:pt idx="4">
                  <c:v>35068837.285729535</c:v>
                </c:pt>
                <c:pt idx="5">
                  <c:v>42878037.06981381</c:v>
                </c:pt>
                <c:pt idx="6">
                  <c:v>50999604.845261455</c:v>
                </c:pt>
                <c:pt idx="7">
                  <c:v>59446035.331727006</c:v>
                </c:pt>
                <c:pt idx="8">
                  <c:v>68230323.037651181</c:v>
                </c:pt>
                <c:pt idx="9">
                  <c:v>77365982.251812324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AE-48FB-A86D-131883127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0824064"/>
        <c:axId val="92107904"/>
      </c:barChart>
      <c:catAx>
        <c:axId val="908240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92107904"/>
        <c:crosses val="autoZero"/>
        <c:auto val="1"/>
        <c:lblAlgn val="ctr"/>
        <c:lblOffset val="100"/>
        <c:noMultiLvlLbl val="0"/>
      </c:catAx>
      <c:valAx>
        <c:axId val="92107904"/>
        <c:scaling>
          <c:orientation val="minMax"/>
        </c:scaling>
        <c:delete val="0"/>
        <c:axPos val="l"/>
        <c:majorGridlines/>
        <c:numFmt formatCode="&quot;R$&quot;#,##0.00" sourceLinked="1"/>
        <c:majorTickMark val="none"/>
        <c:minorTickMark val="none"/>
        <c:tickLblPos val="nextTo"/>
        <c:spPr>
          <a:ln w="9525">
            <a:noFill/>
          </a:ln>
        </c:spPr>
        <c:crossAx val="908240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141" footer="0.3149606200000014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800" b="1" i="0" baseline="0"/>
              <a:t>Aluguel x Aquisição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FRESENIUS_UNB!$S$3</c:f>
              <c:strCache>
                <c:ptCount val="1"/>
                <c:pt idx="0">
                  <c:v>Aluguel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strRef>
              <c:f>FRESENIUS_UNB!$R$4:$R$13</c:f>
              <c:strCache>
                <c:ptCount val="10"/>
                <c:pt idx="0">
                  <c:v>1º Ano</c:v>
                </c:pt>
                <c:pt idx="1">
                  <c:v>2º Ano</c:v>
                </c:pt>
                <c:pt idx="2">
                  <c:v>3º Ano</c:v>
                </c:pt>
                <c:pt idx="3">
                  <c:v>4º Ano</c:v>
                </c:pt>
                <c:pt idx="4">
                  <c:v>5º Ano</c:v>
                </c:pt>
                <c:pt idx="5">
                  <c:v>6º Ano</c:v>
                </c:pt>
                <c:pt idx="6">
                  <c:v>7º Ano</c:v>
                </c:pt>
                <c:pt idx="7">
                  <c:v>8º Ano</c:v>
                </c:pt>
                <c:pt idx="8">
                  <c:v>9º Ano</c:v>
                </c:pt>
                <c:pt idx="9">
                  <c:v>10º Ano</c:v>
                </c:pt>
              </c:strCache>
            </c:strRef>
          </c:cat>
          <c:val>
            <c:numRef>
              <c:f>FRESENIUS_UNB!$S$4:$S$13</c:f>
              <c:numCache>
                <c:formatCode>"R$"#,##0.00</c:formatCode>
                <c:ptCount val="10"/>
                <c:pt idx="0">
                  <c:v>203805</c:v>
                </c:pt>
                <c:pt idx="1">
                  <c:v>415762.2</c:v>
                </c:pt>
                <c:pt idx="2">
                  <c:v>636197.68799999997</c:v>
                </c:pt>
                <c:pt idx="3">
                  <c:v>865450.59551999997</c:v>
                </c:pt>
                <c:pt idx="4">
                  <c:v>1103873.6193408</c:v>
                </c:pt>
                <c:pt idx="5">
                  <c:v>1351833.5641144319</c:v>
                </c:pt>
                <c:pt idx="6">
                  <c:v>1609711.9066790091</c:v>
                </c:pt>
                <c:pt idx="7">
                  <c:v>1877905.3829461695</c:v>
                </c:pt>
                <c:pt idx="8">
                  <c:v>2156826.5982640162</c:v>
                </c:pt>
                <c:pt idx="9">
                  <c:v>2446904.662194577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43-4F6B-9979-DEEF92BDF5B8}"/>
            </c:ext>
          </c:extLst>
        </c:ser>
        <c:ser>
          <c:idx val="1"/>
          <c:order val="1"/>
          <c:tx>
            <c:strRef>
              <c:f>FRESENIUS_UNB!$T$3</c:f>
              <c:strCache>
                <c:ptCount val="1"/>
                <c:pt idx="0">
                  <c:v>Aquisição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cat>
            <c:strRef>
              <c:f>FRESENIUS_UNB!$R$4:$R$13</c:f>
              <c:strCache>
                <c:ptCount val="10"/>
                <c:pt idx="0">
                  <c:v>1º Ano</c:v>
                </c:pt>
                <c:pt idx="1">
                  <c:v>2º Ano</c:v>
                </c:pt>
                <c:pt idx="2">
                  <c:v>3º Ano</c:v>
                </c:pt>
                <c:pt idx="3">
                  <c:v>4º Ano</c:v>
                </c:pt>
                <c:pt idx="4">
                  <c:v>5º Ano</c:v>
                </c:pt>
                <c:pt idx="5">
                  <c:v>6º Ano</c:v>
                </c:pt>
                <c:pt idx="6">
                  <c:v>7º Ano</c:v>
                </c:pt>
                <c:pt idx="7">
                  <c:v>8º Ano</c:v>
                </c:pt>
                <c:pt idx="8">
                  <c:v>9º Ano</c:v>
                </c:pt>
                <c:pt idx="9">
                  <c:v>10º Ano</c:v>
                </c:pt>
              </c:strCache>
            </c:strRef>
          </c:cat>
          <c:val>
            <c:numRef>
              <c:f>FRESENIUS_UNB!$T$4:$T$13</c:f>
              <c:numCache>
                <c:formatCode>"R$"#,##0.00</c:formatCode>
                <c:ptCount val="10"/>
                <c:pt idx="0">
                  <c:v>325965</c:v>
                </c:pt>
                <c:pt idx="1">
                  <c:v>493368.6</c:v>
                </c:pt>
                <c:pt idx="2">
                  <c:v>667468.34399999992</c:v>
                </c:pt>
                <c:pt idx="3">
                  <c:v>912426.07475999987</c:v>
                </c:pt>
                <c:pt idx="4">
                  <c:v>1190881.2966362494</c:v>
                </c:pt>
                <c:pt idx="5">
                  <c:v>1455827.5782262655</c:v>
                </c:pt>
                <c:pt idx="6">
                  <c:v>1731371.711079882</c:v>
                </c:pt>
                <c:pt idx="7">
                  <c:v>2017937.6092476433</c:v>
                </c:pt>
                <c:pt idx="8">
                  <c:v>2315966.143342115</c:v>
                </c:pt>
                <c:pt idx="9">
                  <c:v>2625915.8188003656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43-4F6B-9979-DEEF92BDF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0824064"/>
        <c:axId val="92107904"/>
      </c:barChart>
      <c:catAx>
        <c:axId val="908240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92107904"/>
        <c:crosses val="autoZero"/>
        <c:auto val="1"/>
        <c:lblAlgn val="ctr"/>
        <c:lblOffset val="100"/>
        <c:noMultiLvlLbl val="0"/>
      </c:catAx>
      <c:valAx>
        <c:axId val="92107904"/>
        <c:scaling>
          <c:orientation val="minMax"/>
        </c:scaling>
        <c:delete val="0"/>
        <c:axPos val="l"/>
        <c:majorGridlines/>
        <c:numFmt formatCode="&quot;R$&quot;#,##0.00" sourceLinked="1"/>
        <c:majorTickMark val="none"/>
        <c:minorTickMark val="none"/>
        <c:tickLblPos val="nextTo"/>
        <c:spPr>
          <a:ln w="9525">
            <a:noFill/>
          </a:ln>
        </c:spPr>
        <c:crossAx val="908240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141" footer="0.3149606200000014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167</xdr:row>
      <xdr:rowOff>19050</xdr:rowOff>
    </xdr:from>
    <xdr:to>
      <xdr:col>8</xdr:col>
      <xdr:colOff>628650</xdr:colOff>
      <xdr:row>181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EB6A386-2E5C-4E65-9EE5-5BC36470EE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123827</xdr:colOff>
      <xdr:row>0</xdr:row>
      <xdr:rowOff>104776</xdr:rowOff>
    </xdr:from>
    <xdr:to>
      <xdr:col>2</xdr:col>
      <xdr:colOff>108585</xdr:colOff>
      <xdr:row>2</xdr:row>
      <xdr:rowOff>114300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7ED2C4A-35C1-4E01-B719-99D8E24DA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2" y="104776"/>
          <a:ext cx="1280158" cy="8000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168</xdr:row>
      <xdr:rowOff>19050</xdr:rowOff>
    </xdr:from>
    <xdr:to>
      <xdr:col>8</xdr:col>
      <xdr:colOff>628650</xdr:colOff>
      <xdr:row>182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20CB84-0F59-40D4-BE53-E8F44DE640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123827</xdr:colOff>
      <xdr:row>0</xdr:row>
      <xdr:rowOff>104776</xdr:rowOff>
    </xdr:from>
    <xdr:to>
      <xdr:col>2</xdr:col>
      <xdr:colOff>108585</xdr:colOff>
      <xdr:row>2</xdr:row>
      <xdr:rowOff>123825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5D3B38E8-3307-4CFF-A478-ACB2A05EBDD0}"/>
            </a:ext>
            <a:ext uri="{147F2762-F138-4A5C-976F-8EAC2B608ADB}">
              <a16:predDERef xmlns:a16="http://schemas.microsoft.com/office/drawing/2014/main" pred="{6220CB84-0F59-40D4-BE53-E8F44DE64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2" y="104776"/>
          <a:ext cx="1280158" cy="800099"/>
        </a:xfrm>
        <a:prstGeom prst="rect">
          <a:avLst/>
        </a:prstGeom>
      </xdr:spPr>
    </xdr:pic>
    <xdr:clientData/>
  </xdr:twoCellAnchor>
  <xdr:twoCellAnchor editAs="oneCell">
    <xdr:from>
      <xdr:col>7</xdr:col>
      <xdr:colOff>933450</xdr:colOff>
      <xdr:row>0</xdr:row>
      <xdr:rowOff>0</xdr:rowOff>
    </xdr:from>
    <xdr:to>
      <xdr:col>9</xdr:col>
      <xdr:colOff>9525</xdr:colOff>
      <xdr:row>3</xdr:row>
      <xdr:rowOff>85725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8684DE8-6F4D-E9AE-E113-5BF0F5DC9A11}"/>
            </a:ext>
            <a:ext uri="{147F2762-F138-4A5C-976F-8EAC2B608ADB}">
              <a16:predDERef xmlns:a16="http://schemas.microsoft.com/office/drawing/2014/main" pred="{75F0BB33-E6BC-8531-0CBD-7DCB73FA8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t="13889" b="23611"/>
        <a:stretch>
          <a:fillRect/>
        </a:stretch>
      </xdr:blipFill>
      <xdr:spPr>
        <a:xfrm>
          <a:off x="6905625" y="0"/>
          <a:ext cx="1704975" cy="10572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168</xdr:row>
      <xdr:rowOff>19050</xdr:rowOff>
    </xdr:from>
    <xdr:to>
      <xdr:col>8</xdr:col>
      <xdr:colOff>628650</xdr:colOff>
      <xdr:row>182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28BA3E8-33DB-41ED-A02B-98FCF4F7E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123827</xdr:colOff>
      <xdr:row>0</xdr:row>
      <xdr:rowOff>104776</xdr:rowOff>
    </xdr:from>
    <xdr:to>
      <xdr:col>2</xdr:col>
      <xdr:colOff>108585</xdr:colOff>
      <xdr:row>2</xdr:row>
      <xdr:rowOff>123825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AB1A3123-0759-476A-AB4C-06896D5D51E0}"/>
            </a:ext>
            <a:ext uri="{147F2762-F138-4A5C-976F-8EAC2B608ADB}">
              <a16:predDERef xmlns:a16="http://schemas.microsoft.com/office/drawing/2014/main" pred="{B28BA3E8-33DB-41ED-A02B-98FCF4F7E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2" y="104776"/>
          <a:ext cx="1280158" cy="800099"/>
        </a:xfrm>
        <a:prstGeom prst="rect">
          <a:avLst/>
        </a:prstGeom>
      </xdr:spPr>
    </xdr:pic>
    <xdr:clientData/>
  </xdr:twoCellAnchor>
  <xdr:twoCellAnchor editAs="oneCell">
    <xdr:from>
      <xdr:col>7</xdr:col>
      <xdr:colOff>933450</xdr:colOff>
      <xdr:row>0</xdr:row>
      <xdr:rowOff>0</xdr:rowOff>
    </xdr:from>
    <xdr:to>
      <xdr:col>9</xdr:col>
      <xdr:colOff>9525</xdr:colOff>
      <xdr:row>3</xdr:row>
      <xdr:rowOff>85725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86B3C27F-9850-4CC4-9C3F-5C558BE424CE}"/>
            </a:ext>
            <a:ext uri="{147F2762-F138-4A5C-976F-8EAC2B608ADB}">
              <a16:predDERef xmlns:a16="http://schemas.microsoft.com/office/drawing/2014/main" pred="{AB1A3123-0759-476A-AB4C-06896D5D5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t="13889" b="23611"/>
        <a:stretch>
          <a:fillRect/>
        </a:stretch>
      </xdr:blipFill>
      <xdr:spPr>
        <a:xfrm>
          <a:off x="6905625" y="0"/>
          <a:ext cx="1704975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B8A06-B932-46E8-93D4-1DCD93C5BBE0}">
  <dimension ref="A1:U184"/>
  <sheetViews>
    <sheetView zoomScaleNormal="100" zoomScaleSheetLayoutView="100" workbookViewId="0">
      <selection activeCell="B2" sqref="B2:I2"/>
    </sheetView>
  </sheetViews>
  <sheetFormatPr baseColWidth="10" defaultColWidth="8.83203125" defaultRowHeight="15" x14ac:dyDescent="0.2"/>
  <cols>
    <col min="1" max="1" width="11.33203125" style="6" customWidth="1"/>
    <col min="2" max="2" width="19.5" customWidth="1"/>
    <col min="3" max="3" width="14" bestFit="1" customWidth="1"/>
    <col min="4" max="4" width="3.1640625" style="5" customWidth="1"/>
    <col min="5" max="5" width="19.6640625" customWidth="1"/>
    <col min="6" max="6" width="14" bestFit="1" customWidth="1"/>
    <col min="7" max="7" width="3" style="5" customWidth="1"/>
    <col min="8" max="8" width="19.6640625" customWidth="1"/>
    <col min="9" max="9" width="15.5" customWidth="1"/>
    <col min="10" max="10" width="8.5" style="5" customWidth="1"/>
    <col min="11" max="11" width="9.1640625" style="5"/>
    <col min="13" max="13" width="15" bestFit="1" customWidth="1"/>
    <col min="14" max="14" width="12.33203125" bestFit="1" customWidth="1"/>
  </cols>
  <sheetData>
    <row r="1" spans="1:21" ht="16" thickBot="1" x14ac:dyDescent="0.25">
      <c r="A1" s="33"/>
      <c r="B1" s="34"/>
      <c r="C1" s="34"/>
      <c r="D1" s="34"/>
      <c r="E1" s="34"/>
      <c r="F1" s="34"/>
      <c r="G1" s="34"/>
      <c r="H1" s="34"/>
      <c r="I1" s="34"/>
      <c r="J1" s="35"/>
      <c r="K1"/>
    </row>
    <row r="2" spans="1:21" ht="46.5" customHeight="1" thickBot="1" x14ac:dyDescent="0.25">
      <c r="A2" s="36"/>
      <c r="B2" s="204" t="s">
        <v>0</v>
      </c>
      <c r="C2" s="205"/>
      <c r="D2" s="205"/>
      <c r="E2" s="205"/>
      <c r="F2" s="205"/>
      <c r="G2" s="205"/>
      <c r="H2" s="205"/>
      <c r="I2" s="206"/>
      <c r="J2" s="37"/>
      <c r="K2"/>
    </row>
    <row r="3" spans="1:21" ht="16" thickBot="1" x14ac:dyDescent="0.25">
      <c r="A3" s="36"/>
      <c r="B3" s="32"/>
      <c r="C3" s="32"/>
      <c r="D3" s="32"/>
      <c r="E3" s="32"/>
      <c r="F3" s="32"/>
      <c r="G3" s="32"/>
      <c r="H3" s="32"/>
      <c r="I3" s="32"/>
      <c r="J3" s="37"/>
      <c r="K3"/>
      <c r="M3" s="19" t="s">
        <v>1</v>
      </c>
      <c r="N3" s="19" t="s">
        <v>2</v>
      </c>
    </row>
    <row r="4" spans="1:21" s="5" customFormat="1" ht="16" thickBot="1" x14ac:dyDescent="0.25">
      <c r="A4" s="36"/>
      <c r="B4" s="207" t="s">
        <v>3</v>
      </c>
      <c r="C4" s="208"/>
      <c r="D4" s="32"/>
      <c r="E4" s="209" t="s">
        <v>1</v>
      </c>
      <c r="F4" s="210"/>
      <c r="G4" s="32"/>
      <c r="H4" s="211" t="s">
        <v>2</v>
      </c>
      <c r="I4" s="212"/>
      <c r="J4" s="37"/>
      <c r="K4"/>
      <c r="L4" s="6" t="s">
        <v>4</v>
      </c>
      <c r="M4" s="7">
        <f>F17</f>
        <v>0</v>
      </c>
      <c r="N4" s="7">
        <f>I17</f>
        <v>0</v>
      </c>
      <c r="O4"/>
      <c r="P4"/>
      <c r="Q4"/>
      <c r="R4"/>
      <c r="S4"/>
      <c r="T4"/>
      <c r="U4"/>
    </row>
    <row r="5" spans="1:21" x14ac:dyDescent="0.2">
      <c r="A5" s="213" t="s">
        <v>5</v>
      </c>
      <c r="B5" s="5" t="s">
        <v>6</v>
      </c>
      <c r="C5" s="30">
        <v>0</v>
      </c>
      <c r="D5" s="32"/>
      <c r="E5" s="3" t="s">
        <v>6</v>
      </c>
      <c r="F5" s="30">
        <v>0</v>
      </c>
      <c r="G5" s="32"/>
      <c r="H5" s="3" t="s">
        <v>6</v>
      </c>
      <c r="I5" s="30">
        <v>0</v>
      </c>
      <c r="J5" s="37"/>
      <c r="K5"/>
      <c r="L5" s="6" t="s">
        <v>7</v>
      </c>
      <c r="M5" s="7">
        <f>F33</f>
        <v>0</v>
      </c>
      <c r="N5" s="7">
        <f>I33</f>
        <v>0</v>
      </c>
    </row>
    <row r="6" spans="1:21" x14ac:dyDescent="0.2">
      <c r="A6" s="213"/>
      <c r="B6" s="5" t="s">
        <v>8</v>
      </c>
      <c r="C6" s="26">
        <v>1</v>
      </c>
      <c r="D6" s="32"/>
      <c r="E6" s="3" t="s">
        <v>8</v>
      </c>
      <c r="F6" s="29">
        <v>0</v>
      </c>
      <c r="G6" s="32"/>
      <c r="H6" s="3" t="s">
        <v>8</v>
      </c>
      <c r="I6" s="29">
        <v>0</v>
      </c>
      <c r="J6" s="37"/>
      <c r="K6"/>
      <c r="L6" s="6" t="s">
        <v>9</v>
      </c>
      <c r="M6" s="7">
        <f>F48</f>
        <v>0</v>
      </c>
      <c r="N6" s="7">
        <f>I48</f>
        <v>0</v>
      </c>
    </row>
    <row r="7" spans="1:21" x14ac:dyDescent="0.2">
      <c r="A7" s="213"/>
      <c r="B7" s="5" t="s">
        <v>10</v>
      </c>
      <c r="C7" s="27">
        <v>0</v>
      </c>
      <c r="D7" s="32"/>
      <c r="E7" s="3" t="s">
        <v>10</v>
      </c>
      <c r="F7" s="27">
        <v>0</v>
      </c>
      <c r="G7" s="32"/>
      <c r="H7" s="3" t="s">
        <v>10</v>
      </c>
      <c r="I7" s="30">
        <v>0</v>
      </c>
      <c r="J7" s="37"/>
      <c r="K7"/>
      <c r="L7" s="6" t="s">
        <v>11</v>
      </c>
      <c r="M7" s="7">
        <f>F63</f>
        <v>0</v>
      </c>
      <c r="N7" s="7">
        <f>I63</f>
        <v>0</v>
      </c>
    </row>
    <row r="8" spans="1:21" x14ac:dyDescent="0.2">
      <c r="A8" s="213"/>
      <c r="B8" s="5" t="s">
        <v>12</v>
      </c>
      <c r="C8" s="26">
        <v>0</v>
      </c>
      <c r="D8" s="20"/>
      <c r="E8" s="5" t="s">
        <v>12</v>
      </c>
      <c r="F8" s="26">
        <v>0</v>
      </c>
      <c r="G8" s="21"/>
      <c r="H8" s="5" t="s">
        <v>12</v>
      </c>
      <c r="I8" s="29">
        <v>0</v>
      </c>
      <c r="J8" s="37"/>
      <c r="K8"/>
      <c r="L8" s="6" t="s">
        <v>13</v>
      </c>
      <c r="M8" s="7">
        <f>F78</f>
        <v>0</v>
      </c>
      <c r="N8" s="7">
        <f>I78</f>
        <v>0</v>
      </c>
    </row>
    <row r="9" spans="1:21" x14ac:dyDescent="0.2">
      <c r="A9" s="213"/>
      <c r="B9" s="5" t="s">
        <v>14</v>
      </c>
      <c r="C9" s="27">
        <v>0</v>
      </c>
      <c r="D9" s="20"/>
      <c r="E9" s="5" t="s">
        <v>14</v>
      </c>
      <c r="F9" s="27">
        <v>0</v>
      </c>
      <c r="G9" s="21"/>
      <c r="H9" s="5" t="s">
        <v>14</v>
      </c>
      <c r="I9" s="30">
        <v>0</v>
      </c>
      <c r="J9" s="37"/>
      <c r="K9"/>
      <c r="L9" s="6" t="s">
        <v>15</v>
      </c>
      <c r="M9" s="7">
        <f>F93</f>
        <v>0</v>
      </c>
      <c r="N9" s="7">
        <f>I93</f>
        <v>0</v>
      </c>
    </row>
    <row r="10" spans="1:21" x14ac:dyDescent="0.2">
      <c r="A10" s="213"/>
      <c r="B10" s="5" t="s">
        <v>16</v>
      </c>
      <c r="C10" s="26">
        <v>0</v>
      </c>
      <c r="D10" s="20"/>
      <c r="E10" s="5" t="s">
        <v>16</v>
      </c>
      <c r="F10" s="26">
        <v>0</v>
      </c>
      <c r="G10" s="21"/>
      <c r="H10" s="5" t="s">
        <v>16</v>
      </c>
      <c r="I10" s="29">
        <v>0</v>
      </c>
      <c r="J10" s="37"/>
      <c r="K10"/>
      <c r="L10" s="6" t="s">
        <v>17</v>
      </c>
      <c r="M10" s="7">
        <f>F108</f>
        <v>0</v>
      </c>
      <c r="N10" s="7">
        <f>I108</f>
        <v>0</v>
      </c>
    </row>
    <row r="11" spans="1:21" x14ac:dyDescent="0.2">
      <c r="A11" s="213"/>
      <c r="B11" s="5" t="s">
        <v>18</v>
      </c>
      <c r="C11" s="27">
        <v>1</v>
      </c>
      <c r="D11" s="20"/>
      <c r="E11" s="5" t="s">
        <v>18</v>
      </c>
      <c r="F11" s="27">
        <v>0</v>
      </c>
      <c r="G11" s="21"/>
      <c r="H11" s="5" t="s">
        <v>18</v>
      </c>
      <c r="I11" s="30">
        <v>0</v>
      </c>
      <c r="J11" s="37"/>
      <c r="K11"/>
      <c r="L11" s="6" t="s">
        <v>19</v>
      </c>
      <c r="M11" s="7">
        <f>F123</f>
        <v>0</v>
      </c>
      <c r="N11" s="7">
        <f>I123</f>
        <v>0</v>
      </c>
    </row>
    <row r="12" spans="1:21" x14ac:dyDescent="0.2">
      <c r="A12" s="213"/>
      <c r="B12" s="5" t="s">
        <v>20</v>
      </c>
      <c r="C12" s="26">
        <v>0</v>
      </c>
      <c r="D12" s="20"/>
      <c r="E12" s="5" t="s">
        <v>20</v>
      </c>
      <c r="F12" s="26">
        <v>0</v>
      </c>
      <c r="G12" s="21"/>
      <c r="H12" s="5" t="s">
        <v>20</v>
      </c>
      <c r="I12" s="29">
        <v>0</v>
      </c>
      <c r="J12" s="37"/>
      <c r="K12"/>
      <c r="L12" s="6" t="s">
        <v>21</v>
      </c>
      <c r="M12" s="7">
        <f>F138</f>
        <v>0</v>
      </c>
      <c r="N12" s="7">
        <f>I138</f>
        <v>0</v>
      </c>
    </row>
    <row r="13" spans="1:21" x14ac:dyDescent="0.2">
      <c r="A13" s="213"/>
      <c r="B13" s="5" t="s">
        <v>22</v>
      </c>
      <c r="C13" s="27">
        <v>1</v>
      </c>
      <c r="D13" s="20"/>
      <c r="E13" s="5" t="s">
        <v>22</v>
      </c>
      <c r="F13" s="27">
        <v>0</v>
      </c>
      <c r="G13" s="21"/>
      <c r="H13" s="5" t="s">
        <v>22</v>
      </c>
      <c r="I13" s="30">
        <v>0</v>
      </c>
      <c r="J13" s="37"/>
      <c r="K13"/>
      <c r="L13" s="6" t="s">
        <v>23</v>
      </c>
      <c r="M13" s="7">
        <f>F154</f>
        <v>0</v>
      </c>
      <c r="N13" s="7">
        <f>I154</f>
        <v>0</v>
      </c>
    </row>
    <row r="14" spans="1:21" x14ac:dyDescent="0.2">
      <c r="A14" s="213"/>
      <c r="B14" s="5" t="s">
        <v>24</v>
      </c>
      <c r="C14" s="26">
        <v>0</v>
      </c>
      <c r="D14" s="20"/>
      <c r="E14" s="5" t="s">
        <v>24</v>
      </c>
      <c r="F14" s="26">
        <v>0</v>
      </c>
      <c r="G14" s="21"/>
      <c r="H14" s="5" t="s">
        <v>24</v>
      </c>
      <c r="I14" s="29">
        <v>0</v>
      </c>
      <c r="J14" s="37"/>
      <c r="K14"/>
    </row>
    <row r="15" spans="1:21" x14ac:dyDescent="0.2">
      <c r="A15" s="213"/>
      <c r="B15" s="5" t="s">
        <v>25</v>
      </c>
      <c r="C15" s="28">
        <v>0</v>
      </c>
      <c r="D15" s="32"/>
      <c r="E15" s="3" t="s">
        <v>26</v>
      </c>
      <c r="F15" s="29">
        <v>0</v>
      </c>
      <c r="G15" s="32"/>
      <c r="H15" s="3" t="s">
        <v>2</v>
      </c>
      <c r="I15" s="29">
        <v>0</v>
      </c>
      <c r="J15" s="37"/>
      <c r="K15"/>
    </row>
    <row r="16" spans="1:21" x14ac:dyDescent="0.2">
      <c r="A16" s="213"/>
      <c r="B16" s="5"/>
      <c r="C16" s="1"/>
      <c r="D16" s="32"/>
      <c r="E16" s="3" t="s">
        <v>25</v>
      </c>
      <c r="F16" s="29">
        <v>0</v>
      </c>
      <c r="G16" s="32"/>
      <c r="H16" s="3" t="s">
        <v>25</v>
      </c>
      <c r="I16" s="29">
        <v>0</v>
      </c>
      <c r="J16" s="37"/>
      <c r="K16"/>
    </row>
    <row r="17" spans="1:11" ht="16" thickBot="1" x14ac:dyDescent="0.25">
      <c r="A17" s="213"/>
      <c r="B17" s="15" t="s">
        <v>27</v>
      </c>
      <c r="C17" s="22">
        <f>C5*C6+C7*C8+C9*C10+C11*C12+C13*C14+C15</f>
        <v>0</v>
      </c>
      <c r="D17" s="32"/>
      <c r="E17" s="4" t="s">
        <v>27</v>
      </c>
      <c r="F17" s="24">
        <f>F5*F6+F7*F8+F9*F10+F11*F12+F13*F14+F15+F16</f>
        <v>0</v>
      </c>
      <c r="G17" s="32"/>
      <c r="H17" s="4" t="s">
        <v>27</v>
      </c>
      <c r="I17" s="18">
        <v>0</v>
      </c>
      <c r="J17" s="37"/>
      <c r="K17"/>
    </row>
    <row r="18" spans="1:11" ht="16" thickBot="1" x14ac:dyDescent="0.25">
      <c r="A18" s="38" t="s">
        <v>28</v>
      </c>
      <c r="B18" s="39"/>
      <c r="C18" s="40"/>
      <c r="D18" s="39"/>
      <c r="E18" s="39"/>
      <c r="F18" s="40">
        <f>F2+F17</f>
        <v>0</v>
      </c>
      <c r="G18" s="39"/>
      <c r="H18" s="39"/>
      <c r="I18" s="40">
        <f>I17+I2</f>
        <v>0</v>
      </c>
      <c r="J18" s="37"/>
      <c r="K18"/>
    </row>
    <row r="19" spans="1:11" x14ac:dyDescent="0.2">
      <c r="A19" s="203" t="s">
        <v>29</v>
      </c>
      <c r="B19" s="2" t="s">
        <v>6</v>
      </c>
      <c r="C19" s="9">
        <f t="shared" ref="C19:C29" si="0">C5</f>
        <v>0</v>
      </c>
      <c r="D19" s="32"/>
      <c r="E19" s="2" t="s">
        <v>6</v>
      </c>
      <c r="F19" s="9">
        <f>F5</f>
        <v>0</v>
      </c>
      <c r="G19" s="32"/>
      <c r="H19" s="2" t="s">
        <v>6</v>
      </c>
      <c r="I19" s="9">
        <f>I5</f>
        <v>0</v>
      </c>
      <c r="J19" s="37"/>
      <c r="K19"/>
    </row>
    <row r="20" spans="1:11" x14ac:dyDescent="0.2">
      <c r="A20" s="203"/>
      <c r="B20" s="3" t="s">
        <v>8</v>
      </c>
      <c r="C20" s="10">
        <f t="shared" si="0"/>
        <v>1</v>
      </c>
      <c r="D20" s="32"/>
      <c r="E20" s="3" t="s">
        <v>8</v>
      </c>
      <c r="F20" s="14">
        <f>F6</f>
        <v>0</v>
      </c>
      <c r="G20" s="32"/>
      <c r="H20" s="3" t="s">
        <v>8</v>
      </c>
      <c r="I20" s="14">
        <f>I6</f>
        <v>0</v>
      </c>
      <c r="J20" s="37"/>
      <c r="K20"/>
    </row>
    <row r="21" spans="1:11" x14ac:dyDescent="0.2">
      <c r="A21" s="203"/>
      <c r="B21" s="3" t="s">
        <v>10</v>
      </c>
      <c r="C21" s="16">
        <f t="shared" si="0"/>
        <v>0</v>
      </c>
      <c r="D21" s="32"/>
      <c r="E21" s="3" t="s">
        <v>10</v>
      </c>
      <c r="F21" s="1">
        <f t="shared" ref="F21:F28" si="1">F7</f>
        <v>0</v>
      </c>
      <c r="G21" s="32"/>
      <c r="H21" s="3" t="s">
        <v>10</v>
      </c>
      <c r="I21" s="1">
        <f>I7</f>
        <v>0</v>
      </c>
      <c r="J21" s="37"/>
      <c r="K21"/>
    </row>
    <row r="22" spans="1:11" x14ac:dyDescent="0.2">
      <c r="A22" s="203"/>
      <c r="B22" s="3" t="s">
        <v>12</v>
      </c>
      <c r="C22" s="10">
        <f t="shared" si="0"/>
        <v>0</v>
      </c>
      <c r="D22" s="32"/>
      <c r="E22" s="3" t="s">
        <v>12</v>
      </c>
      <c r="F22" s="14">
        <f t="shared" si="1"/>
        <v>0</v>
      </c>
      <c r="G22" s="32"/>
      <c r="H22" s="3" t="s">
        <v>12</v>
      </c>
      <c r="I22" s="14">
        <f t="shared" ref="I22:I28" si="2">I8</f>
        <v>0</v>
      </c>
      <c r="J22" s="37"/>
      <c r="K22"/>
    </row>
    <row r="23" spans="1:11" x14ac:dyDescent="0.2">
      <c r="A23" s="203"/>
      <c r="B23" s="3" t="s">
        <v>14</v>
      </c>
      <c r="C23" s="16">
        <f t="shared" si="0"/>
        <v>0</v>
      </c>
      <c r="D23" s="32"/>
      <c r="E23" s="3" t="s">
        <v>14</v>
      </c>
      <c r="F23" s="1">
        <f t="shared" si="1"/>
        <v>0</v>
      </c>
      <c r="G23" s="32"/>
      <c r="H23" s="3" t="s">
        <v>14</v>
      </c>
      <c r="I23" s="1">
        <f t="shared" si="2"/>
        <v>0</v>
      </c>
      <c r="J23" s="37"/>
      <c r="K23"/>
    </row>
    <row r="24" spans="1:11" x14ac:dyDescent="0.2">
      <c r="A24" s="203"/>
      <c r="B24" s="3" t="s">
        <v>16</v>
      </c>
      <c r="C24" s="10">
        <f t="shared" si="0"/>
        <v>0</v>
      </c>
      <c r="D24" s="32"/>
      <c r="E24" s="3" t="s">
        <v>16</v>
      </c>
      <c r="F24" s="14">
        <f t="shared" si="1"/>
        <v>0</v>
      </c>
      <c r="G24" s="32"/>
      <c r="H24" s="3" t="s">
        <v>16</v>
      </c>
      <c r="I24" s="14">
        <f t="shared" si="2"/>
        <v>0</v>
      </c>
      <c r="J24" s="37"/>
      <c r="K24"/>
    </row>
    <row r="25" spans="1:11" x14ac:dyDescent="0.2">
      <c r="A25" s="203"/>
      <c r="B25" s="3" t="s">
        <v>18</v>
      </c>
      <c r="C25" s="16">
        <f t="shared" si="0"/>
        <v>1</v>
      </c>
      <c r="D25" s="32"/>
      <c r="E25" s="3" t="s">
        <v>18</v>
      </c>
      <c r="F25" s="1">
        <f t="shared" si="1"/>
        <v>0</v>
      </c>
      <c r="G25" s="32"/>
      <c r="H25" s="3" t="s">
        <v>18</v>
      </c>
      <c r="I25" s="1">
        <f t="shared" si="2"/>
        <v>0</v>
      </c>
      <c r="J25" s="37"/>
      <c r="K25"/>
    </row>
    <row r="26" spans="1:11" x14ac:dyDescent="0.2">
      <c r="A26" s="203"/>
      <c r="B26" s="3" t="s">
        <v>20</v>
      </c>
      <c r="C26" s="10">
        <f t="shared" si="0"/>
        <v>0</v>
      </c>
      <c r="D26" s="32"/>
      <c r="E26" s="3" t="s">
        <v>20</v>
      </c>
      <c r="F26" s="14">
        <f t="shared" si="1"/>
        <v>0</v>
      </c>
      <c r="G26" s="32"/>
      <c r="H26" s="3" t="s">
        <v>20</v>
      </c>
      <c r="I26" s="14">
        <f t="shared" si="2"/>
        <v>0</v>
      </c>
      <c r="J26" s="37"/>
      <c r="K26"/>
    </row>
    <row r="27" spans="1:11" x14ac:dyDescent="0.2">
      <c r="A27" s="203"/>
      <c r="B27" s="3" t="s">
        <v>22</v>
      </c>
      <c r="C27" s="16">
        <f t="shared" si="0"/>
        <v>1</v>
      </c>
      <c r="D27" s="32"/>
      <c r="E27" s="3" t="s">
        <v>22</v>
      </c>
      <c r="F27" s="1">
        <f t="shared" si="1"/>
        <v>0</v>
      </c>
      <c r="G27" s="32"/>
      <c r="H27" s="3" t="s">
        <v>22</v>
      </c>
      <c r="I27" s="1">
        <f t="shared" si="2"/>
        <v>0</v>
      </c>
      <c r="J27" s="37"/>
      <c r="K27"/>
    </row>
    <row r="28" spans="1:11" x14ac:dyDescent="0.2">
      <c r="A28" s="203"/>
      <c r="B28" s="3" t="s">
        <v>24</v>
      </c>
      <c r="C28" s="10">
        <f t="shared" si="0"/>
        <v>0</v>
      </c>
      <c r="D28" s="32"/>
      <c r="E28" s="3" t="s">
        <v>24</v>
      </c>
      <c r="F28" s="14">
        <f t="shared" si="1"/>
        <v>0</v>
      </c>
      <c r="G28" s="32"/>
      <c r="H28" s="3" t="s">
        <v>24</v>
      </c>
      <c r="I28" s="14">
        <f t="shared" si="2"/>
        <v>0</v>
      </c>
      <c r="J28" s="37"/>
      <c r="K28"/>
    </row>
    <row r="29" spans="1:11" x14ac:dyDescent="0.2">
      <c r="A29" s="203"/>
      <c r="B29" s="3" t="s">
        <v>25</v>
      </c>
      <c r="C29" s="11">
        <f t="shared" si="0"/>
        <v>0</v>
      </c>
      <c r="D29" s="32"/>
      <c r="E29" s="3" t="s">
        <v>26</v>
      </c>
      <c r="F29" s="14">
        <f>F15</f>
        <v>0</v>
      </c>
      <c r="G29" s="32"/>
      <c r="H29" s="3" t="s">
        <v>25</v>
      </c>
      <c r="I29" s="14">
        <f>I16</f>
        <v>0</v>
      </c>
      <c r="J29" s="37"/>
      <c r="K29"/>
    </row>
    <row r="30" spans="1:11" x14ac:dyDescent="0.2">
      <c r="A30" s="203"/>
      <c r="B30" s="3" t="s">
        <v>30</v>
      </c>
      <c r="C30" s="31">
        <v>0.04</v>
      </c>
      <c r="D30" s="32"/>
      <c r="E30" s="3" t="s">
        <v>25</v>
      </c>
      <c r="F30" s="14">
        <f>F16</f>
        <v>0</v>
      </c>
      <c r="G30" s="32"/>
      <c r="H30" s="3" t="s">
        <v>30</v>
      </c>
      <c r="I30" s="31">
        <v>0.04</v>
      </c>
      <c r="J30" s="37"/>
      <c r="K30"/>
    </row>
    <row r="31" spans="1:11" x14ac:dyDescent="0.2">
      <c r="A31" s="203"/>
      <c r="B31" s="12"/>
      <c r="C31" s="13"/>
      <c r="D31" s="32"/>
      <c r="E31" s="3" t="s">
        <v>30</v>
      </c>
      <c r="F31" s="31">
        <v>0.04</v>
      </c>
      <c r="G31" s="32"/>
      <c r="H31" s="12"/>
      <c r="I31" s="17"/>
      <c r="J31" s="37"/>
      <c r="K31"/>
    </row>
    <row r="32" spans="1:11" ht="16" thickBot="1" x14ac:dyDescent="0.25">
      <c r="A32" s="203"/>
      <c r="B32" s="4" t="s">
        <v>27</v>
      </c>
      <c r="C32" s="22">
        <f>(C19*C20+C21*C22+C23*C24+C25*C26+C27*C28+C29)*(1+C30)</f>
        <v>0</v>
      </c>
      <c r="D32" s="32"/>
      <c r="E32" s="4" t="s">
        <v>27</v>
      </c>
      <c r="F32" s="24">
        <f>(F19*F20+F21*F22+F23*F24+F25*F26+F27*F28+F29+F30)*(1+F31)</f>
        <v>0</v>
      </c>
      <c r="G32" s="32"/>
      <c r="H32" s="4" t="s">
        <v>27</v>
      </c>
      <c r="I32" s="18">
        <f>(I19*I20+I21*I22+I23*I24+I25*I26+I27*I28+I29)*(1+I30)</f>
        <v>0</v>
      </c>
      <c r="J32" s="37"/>
      <c r="K32"/>
    </row>
    <row r="33" spans="1:21" ht="16" thickBot="1" x14ac:dyDescent="0.25">
      <c r="A33" s="38" t="s">
        <v>28</v>
      </c>
      <c r="B33" s="39"/>
      <c r="C33" s="40"/>
      <c r="D33" s="39"/>
      <c r="E33" s="39"/>
      <c r="F33" s="40">
        <f>F17+F32</f>
        <v>0</v>
      </c>
      <c r="G33" s="39"/>
      <c r="H33" s="39"/>
      <c r="I33" s="40">
        <f>I32+I17</f>
        <v>0</v>
      </c>
      <c r="J33" s="37"/>
      <c r="K33"/>
    </row>
    <row r="34" spans="1:21" s="5" customFormat="1" x14ac:dyDescent="0.2">
      <c r="A34" s="203" t="s">
        <v>31</v>
      </c>
      <c r="B34" s="2" t="s">
        <v>6</v>
      </c>
      <c r="C34" s="9">
        <f t="shared" ref="C34:C44" si="3">C5</f>
        <v>0</v>
      </c>
      <c r="D34" s="32"/>
      <c r="E34" s="2" t="s">
        <v>6</v>
      </c>
      <c r="F34" s="9">
        <f>F5</f>
        <v>0</v>
      </c>
      <c r="G34" s="32"/>
      <c r="H34" s="2" t="s">
        <v>6</v>
      </c>
      <c r="I34" s="9">
        <f t="shared" ref="I34:I43" si="4">I5</f>
        <v>0</v>
      </c>
      <c r="J34" s="37"/>
      <c r="K34"/>
      <c r="L34"/>
      <c r="M34"/>
      <c r="N34"/>
      <c r="O34"/>
      <c r="P34"/>
      <c r="Q34"/>
      <c r="R34"/>
      <c r="S34"/>
      <c r="T34"/>
      <c r="U34"/>
    </row>
    <row r="35" spans="1:21" x14ac:dyDescent="0.2">
      <c r="A35" s="203"/>
      <c r="B35" s="3" t="s">
        <v>8</v>
      </c>
      <c r="C35" s="10">
        <f t="shared" si="3"/>
        <v>1</v>
      </c>
      <c r="D35" s="32"/>
      <c r="E35" s="3" t="s">
        <v>8</v>
      </c>
      <c r="F35" s="14">
        <f>F6</f>
        <v>0</v>
      </c>
      <c r="G35" s="32"/>
      <c r="H35" s="3" t="s">
        <v>8</v>
      </c>
      <c r="I35" s="14">
        <f t="shared" si="4"/>
        <v>0</v>
      </c>
      <c r="J35" s="37"/>
      <c r="K35"/>
    </row>
    <row r="36" spans="1:21" x14ac:dyDescent="0.2">
      <c r="A36" s="203"/>
      <c r="B36" s="3" t="s">
        <v>10</v>
      </c>
      <c r="C36" s="16">
        <f t="shared" si="3"/>
        <v>0</v>
      </c>
      <c r="D36" s="32"/>
      <c r="E36" s="3" t="s">
        <v>10</v>
      </c>
      <c r="F36" s="1">
        <f>F7</f>
        <v>0</v>
      </c>
      <c r="G36" s="32"/>
      <c r="H36" s="3" t="s">
        <v>10</v>
      </c>
      <c r="I36" s="1">
        <f t="shared" si="4"/>
        <v>0</v>
      </c>
      <c r="J36" s="37"/>
      <c r="K36"/>
    </row>
    <row r="37" spans="1:21" x14ac:dyDescent="0.2">
      <c r="A37" s="203"/>
      <c r="B37" s="3" t="s">
        <v>12</v>
      </c>
      <c r="C37" s="10">
        <f t="shared" si="3"/>
        <v>0</v>
      </c>
      <c r="D37" s="32"/>
      <c r="E37" s="3" t="s">
        <v>12</v>
      </c>
      <c r="F37" s="14">
        <f t="shared" ref="F37:F42" si="5">F8</f>
        <v>0</v>
      </c>
      <c r="G37" s="32"/>
      <c r="H37" s="3" t="s">
        <v>12</v>
      </c>
      <c r="I37" s="14">
        <f t="shared" si="4"/>
        <v>0</v>
      </c>
      <c r="J37" s="37"/>
      <c r="K37"/>
    </row>
    <row r="38" spans="1:21" x14ac:dyDescent="0.2">
      <c r="A38" s="203"/>
      <c r="B38" s="3" t="s">
        <v>14</v>
      </c>
      <c r="C38" s="16">
        <f t="shared" si="3"/>
        <v>0</v>
      </c>
      <c r="D38" s="32"/>
      <c r="E38" s="3" t="s">
        <v>14</v>
      </c>
      <c r="F38" s="1">
        <f t="shared" si="5"/>
        <v>0</v>
      </c>
      <c r="G38" s="32"/>
      <c r="H38" s="3" t="s">
        <v>14</v>
      </c>
      <c r="I38" s="1">
        <f t="shared" si="4"/>
        <v>0</v>
      </c>
      <c r="J38" s="37"/>
      <c r="K38"/>
    </row>
    <row r="39" spans="1:21" x14ac:dyDescent="0.2">
      <c r="A39" s="203"/>
      <c r="B39" s="3" t="s">
        <v>16</v>
      </c>
      <c r="C39" s="10">
        <f t="shared" si="3"/>
        <v>0</v>
      </c>
      <c r="D39" s="32"/>
      <c r="E39" s="3" t="s">
        <v>16</v>
      </c>
      <c r="F39" s="14">
        <f t="shared" si="5"/>
        <v>0</v>
      </c>
      <c r="G39" s="32"/>
      <c r="H39" s="3" t="s">
        <v>16</v>
      </c>
      <c r="I39" s="14">
        <f t="shared" si="4"/>
        <v>0</v>
      </c>
      <c r="J39" s="37"/>
      <c r="K39"/>
    </row>
    <row r="40" spans="1:21" x14ac:dyDescent="0.2">
      <c r="A40" s="203"/>
      <c r="B40" s="3" t="s">
        <v>18</v>
      </c>
      <c r="C40" s="16">
        <f t="shared" si="3"/>
        <v>1</v>
      </c>
      <c r="D40" s="32"/>
      <c r="E40" s="3" t="s">
        <v>18</v>
      </c>
      <c r="F40" s="1">
        <f t="shared" si="5"/>
        <v>0</v>
      </c>
      <c r="G40" s="32"/>
      <c r="H40" s="3" t="s">
        <v>18</v>
      </c>
      <c r="I40" s="1">
        <f t="shared" si="4"/>
        <v>0</v>
      </c>
      <c r="J40" s="37"/>
      <c r="K40"/>
    </row>
    <row r="41" spans="1:21" x14ac:dyDescent="0.2">
      <c r="A41" s="203"/>
      <c r="B41" s="3" t="s">
        <v>20</v>
      </c>
      <c r="C41" s="10">
        <f t="shared" si="3"/>
        <v>0</v>
      </c>
      <c r="D41" s="32"/>
      <c r="E41" s="3" t="s">
        <v>20</v>
      </c>
      <c r="F41" s="14">
        <f t="shared" si="5"/>
        <v>0</v>
      </c>
      <c r="G41" s="32"/>
      <c r="H41" s="3" t="s">
        <v>20</v>
      </c>
      <c r="I41" s="14">
        <f t="shared" si="4"/>
        <v>0</v>
      </c>
      <c r="J41" s="37"/>
      <c r="K41"/>
    </row>
    <row r="42" spans="1:21" x14ac:dyDescent="0.2">
      <c r="A42" s="203"/>
      <c r="B42" s="3" t="s">
        <v>22</v>
      </c>
      <c r="C42" s="16">
        <f t="shared" si="3"/>
        <v>1</v>
      </c>
      <c r="D42" s="32"/>
      <c r="E42" s="3" t="s">
        <v>22</v>
      </c>
      <c r="F42" s="1">
        <f t="shared" si="5"/>
        <v>0</v>
      </c>
      <c r="G42" s="32"/>
      <c r="H42" s="3" t="s">
        <v>22</v>
      </c>
      <c r="I42" s="1">
        <f t="shared" si="4"/>
        <v>0</v>
      </c>
      <c r="J42" s="37"/>
      <c r="K42"/>
    </row>
    <row r="43" spans="1:21" x14ac:dyDescent="0.2">
      <c r="A43" s="203"/>
      <c r="B43" s="3" t="s">
        <v>24</v>
      </c>
      <c r="C43" s="10">
        <f t="shared" si="3"/>
        <v>0</v>
      </c>
      <c r="D43" s="32"/>
      <c r="E43" s="3" t="s">
        <v>24</v>
      </c>
      <c r="F43" s="14">
        <f>F14</f>
        <v>0</v>
      </c>
      <c r="G43" s="32"/>
      <c r="H43" s="3" t="s">
        <v>24</v>
      </c>
      <c r="I43" s="14">
        <f t="shared" si="4"/>
        <v>0</v>
      </c>
      <c r="J43" s="37"/>
      <c r="K43"/>
    </row>
    <row r="44" spans="1:21" x14ac:dyDescent="0.2">
      <c r="A44" s="203"/>
      <c r="B44" s="3" t="s">
        <v>25</v>
      </c>
      <c r="C44" s="11">
        <f t="shared" si="3"/>
        <v>0</v>
      </c>
      <c r="D44" s="32"/>
      <c r="E44" s="3" t="s">
        <v>26</v>
      </c>
      <c r="F44" s="14">
        <f>F15</f>
        <v>0</v>
      </c>
      <c r="G44" s="32"/>
      <c r="H44" s="3" t="s">
        <v>25</v>
      </c>
      <c r="I44" s="14">
        <f>I16</f>
        <v>0</v>
      </c>
      <c r="J44" s="37"/>
      <c r="K44"/>
    </row>
    <row r="45" spans="1:21" x14ac:dyDescent="0.2">
      <c r="A45" s="203"/>
      <c r="B45" s="3" t="s">
        <v>30</v>
      </c>
      <c r="C45" s="13">
        <f>C30</f>
        <v>0.04</v>
      </c>
      <c r="D45" s="32"/>
      <c r="E45" s="3" t="s">
        <v>25</v>
      </c>
      <c r="F45" s="14">
        <f>F16</f>
        <v>0</v>
      </c>
      <c r="G45" s="32"/>
      <c r="H45" s="3" t="s">
        <v>30</v>
      </c>
      <c r="I45" s="13">
        <f>I30</f>
        <v>0.04</v>
      </c>
      <c r="J45" s="37"/>
      <c r="K45"/>
    </row>
    <row r="46" spans="1:21" x14ac:dyDescent="0.2">
      <c r="A46" s="203"/>
      <c r="B46" s="12"/>
      <c r="C46" s="13"/>
      <c r="D46" s="32"/>
      <c r="E46" s="3" t="s">
        <v>30</v>
      </c>
      <c r="F46" s="13">
        <f>F31</f>
        <v>0.04</v>
      </c>
      <c r="G46" s="32"/>
      <c r="H46" s="12"/>
      <c r="I46" s="17"/>
      <c r="J46" s="37"/>
      <c r="K46"/>
    </row>
    <row r="47" spans="1:21" ht="16" thickBot="1" x14ac:dyDescent="0.25">
      <c r="A47" s="203"/>
      <c r="B47" s="4" t="s">
        <v>27</v>
      </c>
      <c r="C47" s="22">
        <f>(C34*C35+C36*C37+C38*C39+C40*C41+C42*C43+C44)*(1+C30)*(1+C45)</f>
        <v>0</v>
      </c>
      <c r="D47" s="32"/>
      <c r="E47" s="4" t="s">
        <v>27</v>
      </c>
      <c r="F47" s="24">
        <f>(F34*F35+F36*F37+F38*F39+F40*F41+F42*F43+F44+F45)*(1+F46)*(1+F31)</f>
        <v>0</v>
      </c>
      <c r="G47" s="32"/>
      <c r="H47" s="4" t="s">
        <v>27</v>
      </c>
      <c r="I47" s="18">
        <f>(I34*I35+I36*I37+I38*I39+I40*I41+I42*I43+I44)*(1+I45)*(1+I30)</f>
        <v>0</v>
      </c>
      <c r="J47" s="37"/>
      <c r="K47"/>
    </row>
    <row r="48" spans="1:21" ht="16" thickBot="1" x14ac:dyDescent="0.25">
      <c r="A48" s="38" t="s">
        <v>28</v>
      </c>
      <c r="B48" s="39"/>
      <c r="C48" s="40"/>
      <c r="D48" s="39"/>
      <c r="E48" s="39"/>
      <c r="F48" s="40">
        <f>F33+F47</f>
        <v>0</v>
      </c>
      <c r="G48" s="39"/>
      <c r="H48" s="39"/>
      <c r="I48" s="40">
        <f>I33+I47</f>
        <v>0</v>
      </c>
      <c r="J48" s="37"/>
      <c r="K48"/>
    </row>
    <row r="49" spans="1:21" s="5" customFormat="1" x14ac:dyDescent="0.2">
      <c r="A49" s="203" t="s">
        <v>32</v>
      </c>
      <c r="B49" s="2" t="s">
        <v>6</v>
      </c>
      <c r="C49" s="9">
        <f t="shared" ref="C49:C59" si="6">C5</f>
        <v>0</v>
      </c>
      <c r="D49" s="32"/>
      <c r="E49" s="2" t="s">
        <v>6</v>
      </c>
      <c r="F49" s="9">
        <f>F5</f>
        <v>0</v>
      </c>
      <c r="G49" s="32"/>
      <c r="H49" s="2" t="s">
        <v>6</v>
      </c>
      <c r="I49" s="9">
        <f>I5</f>
        <v>0</v>
      </c>
      <c r="J49" s="37"/>
      <c r="K49"/>
      <c r="L49"/>
      <c r="M49"/>
      <c r="N49"/>
      <c r="O49"/>
      <c r="P49"/>
      <c r="Q49"/>
      <c r="R49"/>
      <c r="S49"/>
      <c r="T49"/>
      <c r="U49"/>
    </row>
    <row r="50" spans="1:21" x14ac:dyDescent="0.2">
      <c r="A50" s="203"/>
      <c r="B50" s="3" t="s">
        <v>8</v>
      </c>
      <c r="C50" s="10">
        <f t="shared" si="6"/>
        <v>1</v>
      </c>
      <c r="D50" s="32"/>
      <c r="E50" s="3" t="s">
        <v>8</v>
      </c>
      <c r="F50" s="14">
        <f>F6</f>
        <v>0</v>
      </c>
      <c r="G50" s="32"/>
      <c r="H50" s="3" t="s">
        <v>8</v>
      </c>
      <c r="I50" s="14">
        <f>I6</f>
        <v>0</v>
      </c>
      <c r="J50" s="37"/>
      <c r="K50"/>
    </row>
    <row r="51" spans="1:21" x14ac:dyDescent="0.2">
      <c r="A51" s="203"/>
      <c r="B51" s="3" t="s">
        <v>10</v>
      </c>
      <c r="C51" s="16">
        <f t="shared" si="6"/>
        <v>0</v>
      </c>
      <c r="D51" s="32"/>
      <c r="E51" s="3" t="s">
        <v>10</v>
      </c>
      <c r="F51" s="1">
        <f>F7</f>
        <v>0</v>
      </c>
      <c r="G51" s="32"/>
      <c r="H51" s="3" t="s">
        <v>10</v>
      </c>
      <c r="I51" s="1">
        <f t="shared" ref="I51:I58" si="7">I7</f>
        <v>0</v>
      </c>
      <c r="J51" s="37"/>
      <c r="K51"/>
    </row>
    <row r="52" spans="1:21" x14ac:dyDescent="0.2">
      <c r="A52" s="203"/>
      <c r="B52" s="3" t="s">
        <v>12</v>
      </c>
      <c r="C52" s="10">
        <f t="shared" si="6"/>
        <v>0</v>
      </c>
      <c r="D52" s="32"/>
      <c r="E52" s="3" t="s">
        <v>12</v>
      </c>
      <c r="F52" s="14">
        <f t="shared" ref="F52:F58" si="8">F8</f>
        <v>0</v>
      </c>
      <c r="G52" s="32"/>
      <c r="H52" s="3" t="s">
        <v>12</v>
      </c>
      <c r="I52" s="14">
        <f t="shared" si="7"/>
        <v>0</v>
      </c>
      <c r="J52" s="37"/>
      <c r="K52"/>
    </row>
    <row r="53" spans="1:21" x14ac:dyDescent="0.2">
      <c r="A53" s="203"/>
      <c r="B53" s="3" t="s">
        <v>14</v>
      </c>
      <c r="C53" s="16">
        <f t="shared" si="6"/>
        <v>0</v>
      </c>
      <c r="D53" s="32"/>
      <c r="E53" s="3" t="s">
        <v>14</v>
      </c>
      <c r="F53" s="1">
        <f t="shared" si="8"/>
        <v>0</v>
      </c>
      <c r="G53" s="32"/>
      <c r="H53" s="3" t="s">
        <v>14</v>
      </c>
      <c r="I53" s="1">
        <f t="shared" si="7"/>
        <v>0</v>
      </c>
      <c r="J53" s="37"/>
      <c r="K53"/>
    </row>
    <row r="54" spans="1:21" x14ac:dyDescent="0.2">
      <c r="A54" s="203"/>
      <c r="B54" s="3" t="s">
        <v>16</v>
      </c>
      <c r="C54" s="10">
        <f t="shared" si="6"/>
        <v>0</v>
      </c>
      <c r="D54" s="32"/>
      <c r="E54" s="3" t="s">
        <v>16</v>
      </c>
      <c r="F54" s="14">
        <f t="shared" si="8"/>
        <v>0</v>
      </c>
      <c r="G54" s="32"/>
      <c r="H54" s="3" t="s">
        <v>16</v>
      </c>
      <c r="I54" s="14">
        <f t="shared" si="7"/>
        <v>0</v>
      </c>
      <c r="J54" s="37"/>
      <c r="K54"/>
    </row>
    <row r="55" spans="1:21" x14ac:dyDescent="0.2">
      <c r="A55" s="203"/>
      <c r="B55" s="3" t="s">
        <v>18</v>
      </c>
      <c r="C55" s="16">
        <f t="shared" si="6"/>
        <v>1</v>
      </c>
      <c r="D55" s="32"/>
      <c r="E55" s="3" t="s">
        <v>18</v>
      </c>
      <c r="F55" s="1">
        <f t="shared" si="8"/>
        <v>0</v>
      </c>
      <c r="G55" s="32"/>
      <c r="H55" s="3" t="s">
        <v>18</v>
      </c>
      <c r="I55" s="1">
        <f t="shared" si="7"/>
        <v>0</v>
      </c>
      <c r="J55" s="37"/>
      <c r="K55"/>
    </row>
    <row r="56" spans="1:21" x14ac:dyDescent="0.2">
      <c r="A56" s="203"/>
      <c r="B56" s="3" t="s">
        <v>20</v>
      </c>
      <c r="C56" s="10">
        <f t="shared" si="6"/>
        <v>0</v>
      </c>
      <c r="D56" s="32"/>
      <c r="E56" s="3" t="s">
        <v>20</v>
      </c>
      <c r="F56" s="14">
        <f t="shared" si="8"/>
        <v>0</v>
      </c>
      <c r="G56" s="32"/>
      <c r="H56" s="3" t="s">
        <v>20</v>
      </c>
      <c r="I56" s="14">
        <f t="shared" si="7"/>
        <v>0</v>
      </c>
      <c r="J56" s="37"/>
      <c r="K56"/>
    </row>
    <row r="57" spans="1:21" x14ac:dyDescent="0.2">
      <c r="A57" s="203"/>
      <c r="B57" s="3" t="s">
        <v>22</v>
      </c>
      <c r="C57" s="16">
        <f t="shared" si="6"/>
        <v>1</v>
      </c>
      <c r="D57" s="32"/>
      <c r="E57" s="3" t="s">
        <v>22</v>
      </c>
      <c r="F57" s="1">
        <f t="shared" si="8"/>
        <v>0</v>
      </c>
      <c r="G57" s="32"/>
      <c r="H57" s="3" t="s">
        <v>22</v>
      </c>
      <c r="I57" s="1">
        <f t="shared" si="7"/>
        <v>0</v>
      </c>
      <c r="J57" s="37"/>
      <c r="K57"/>
    </row>
    <row r="58" spans="1:21" x14ac:dyDescent="0.2">
      <c r="A58" s="203"/>
      <c r="B58" s="3" t="s">
        <v>24</v>
      </c>
      <c r="C58" s="10">
        <f t="shared" si="6"/>
        <v>0</v>
      </c>
      <c r="D58" s="32"/>
      <c r="E58" s="3" t="s">
        <v>24</v>
      </c>
      <c r="F58" s="14">
        <f t="shared" si="8"/>
        <v>0</v>
      </c>
      <c r="G58" s="32"/>
      <c r="H58" s="3" t="s">
        <v>24</v>
      </c>
      <c r="I58" s="14">
        <f t="shared" si="7"/>
        <v>0</v>
      </c>
      <c r="J58" s="37"/>
      <c r="K58"/>
    </row>
    <row r="59" spans="1:21" x14ac:dyDescent="0.2">
      <c r="A59" s="203"/>
      <c r="B59" s="3" t="s">
        <v>25</v>
      </c>
      <c r="C59" s="11">
        <f t="shared" si="6"/>
        <v>0</v>
      </c>
      <c r="D59" s="32"/>
      <c r="E59" s="3" t="s">
        <v>26</v>
      </c>
      <c r="F59" s="14">
        <f>F15</f>
        <v>0</v>
      </c>
      <c r="G59" s="32"/>
      <c r="H59" s="3" t="s">
        <v>25</v>
      </c>
      <c r="I59" s="14">
        <f>I16</f>
        <v>0</v>
      </c>
      <c r="J59" s="37"/>
      <c r="K59"/>
    </row>
    <row r="60" spans="1:21" x14ac:dyDescent="0.2">
      <c r="A60" s="203"/>
      <c r="B60" s="3" t="s">
        <v>30</v>
      </c>
      <c r="C60" s="13">
        <f>C30</f>
        <v>0.04</v>
      </c>
      <c r="D60" s="32"/>
      <c r="E60" s="3" t="s">
        <v>25</v>
      </c>
      <c r="F60" s="14">
        <f>F16</f>
        <v>0</v>
      </c>
      <c r="G60" s="32"/>
      <c r="H60" s="3" t="s">
        <v>30</v>
      </c>
      <c r="I60" s="13">
        <f>I30</f>
        <v>0.04</v>
      </c>
      <c r="J60" s="37"/>
      <c r="K60"/>
    </row>
    <row r="61" spans="1:21" x14ac:dyDescent="0.2">
      <c r="A61" s="203"/>
      <c r="B61" s="12"/>
      <c r="C61" s="13"/>
      <c r="D61" s="32"/>
      <c r="E61" s="3" t="s">
        <v>30</v>
      </c>
      <c r="F61" s="13">
        <f>F31</f>
        <v>0.04</v>
      </c>
      <c r="G61" s="32"/>
      <c r="H61" s="12"/>
      <c r="I61" s="17"/>
      <c r="J61" s="37"/>
      <c r="K61"/>
    </row>
    <row r="62" spans="1:21" ht="16" thickBot="1" x14ac:dyDescent="0.25">
      <c r="A62" s="203"/>
      <c r="B62" s="4" t="s">
        <v>27</v>
      </c>
      <c r="C62" s="22">
        <f>(C49*C50+C51*C52+C53*C54+C55*C56+C57*C58+C59)*(1+C45)*(1+C60)*(1+C30)</f>
        <v>0</v>
      </c>
      <c r="D62" s="32"/>
      <c r="E62" s="4" t="s">
        <v>27</v>
      </c>
      <c r="F62" s="24">
        <f>(F49*F50+F51*F52+F53*F54+F55*F56+F57*F58+F59+F60)*(1+F61)*(1+F46)*(1+F31)</f>
        <v>0</v>
      </c>
      <c r="G62" s="32"/>
      <c r="H62" s="4" t="s">
        <v>27</v>
      </c>
      <c r="I62" s="18">
        <f>(I49*I50+I51*I52+I53*I54+I55*I56+I57*I58+I59)*(1+I60)*(1+I45)*(1+I30)</f>
        <v>0</v>
      </c>
      <c r="J62" s="37"/>
      <c r="K62"/>
    </row>
    <row r="63" spans="1:21" ht="16" thickBot="1" x14ac:dyDescent="0.25">
      <c r="A63" s="38" t="s">
        <v>28</v>
      </c>
      <c r="B63" s="39"/>
      <c r="C63" s="40"/>
      <c r="D63" s="39"/>
      <c r="E63" s="39"/>
      <c r="F63" s="40">
        <f>F48+F62</f>
        <v>0</v>
      </c>
      <c r="G63" s="39"/>
      <c r="H63" s="39"/>
      <c r="I63" s="40">
        <f>I48+I62</f>
        <v>0</v>
      </c>
      <c r="J63" s="37"/>
      <c r="K63"/>
    </row>
    <row r="64" spans="1:21" s="5" customFormat="1" x14ac:dyDescent="0.2">
      <c r="A64" s="203" t="s">
        <v>33</v>
      </c>
      <c r="B64" s="2" t="s">
        <v>6</v>
      </c>
      <c r="C64" s="9">
        <f t="shared" ref="C64:C74" si="9">C5</f>
        <v>0</v>
      </c>
      <c r="D64" s="32"/>
      <c r="E64" s="2" t="s">
        <v>6</v>
      </c>
      <c r="F64" s="9">
        <f>F5</f>
        <v>0</v>
      </c>
      <c r="G64" s="32"/>
      <c r="H64" s="2" t="s">
        <v>6</v>
      </c>
      <c r="I64" s="9">
        <f>I5</f>
        <v>0</v>
      </c>
      <c r="J64" s="37"/>
      <c r="K64"/>
      <c r="L64"/>
      <c r="M64"/>
      <c r="N64"/>
      <c r="O64"/>
      <c r="P64"/>
      <c r="Q64"/>
      <c r="R64"/>
      <c r="S64"/>
      <c r="T64"/>
      <c r="U64"/>
    </row>
    <row r="65" spans="1:11" x14ac:dyDescent="0.2">
      <c r="A65" s="203"/>
      <c r="B65" s="3" t="s">
        <v>8</v>
      </c>
      <c r="C65" s="10">
        <f t="shared" si="9"/>
        <v>1</v>
      </c>
      <c r="D65" s="32"/>
      <c r="E65" s="3" t="s">
        <v>8</v>
      </c>
      <c r="F65" s="14">
        <f>F6</f>
        <v>0</v>
      </c>
      <c r="G65" s="32"/>
      <c r="H65" s="3" t="s">
        <v>8</v>
      </c>
      <c r="I65" s="14">
        <f>I6</f>
        <v>0</v>
      </c>
      <c r="J65" s="37"/>
      <c r="K65"/>
    </row>
    <row r="66" spans="1:11" x14ac:dyDescent="0.2">
      <c r="A66" s="203"/>
      <c r="B66" s="3" t="s">
        <v>10</v>
      </c>
      <c r="C66" s="16">
        <f t="shared" si="9"/>
        <v>0</v>
      </c>
      <c r="D66" s="32"/>
      <c r="E66" s="3" t="s">
        <v>10</v>
      </c>
      <c r="F66" s="1">
        <f t="shared" ref="F66:F75" si="10">F7</f>
        <v>0</v>
      </c>
      <c r="G66" s="32"/>
      <c r="H66" s="3" t="s">
        <v>10</v>
      </c>
      <c r="I66" s="1">
        <f t="shared" ref="I66:I73" si="11">I7</f>
        <v>0</v>
      </c>
      <c r="J66" s="37"/>
      <c r="K66"/>
    </row>
    <row r="67" spans="1:11" x14ac:dyDescent="0.2">
      <c r="A67" s="203"/>
      <c r="B67" s="3" t="s">
        <v>12</v>
      </c>
      <c r="C67" s="10">
        <f t="shared" si="9"/>
        <v>0</v>
      </c>
      <c r="D67" s="32"/>
      <c r="E67" s="3" t="s">
        <v>12</v>
      </c>
      <c r="F67" s="14">
        <f t="shared" si="10"/>
        <v>0</v>
      </c>
      <c r="G67" s="32"/>
      <c r="H67" s="3" t="s">
        <v>12</v>
      </c>
      <c r="I67" s="14">
        <f t="shared" si="11"/>
        <v>0</v>
      </c>
      <c r="J67" s="37"/>
      <c r="K67"/>
    </row>
    <row r="68" spans="1:11" x14ac:dyDescent="0.2">
      <c r="A68" s="203"/>
      <c r="B68" s="3" t="s">
        <v>14</v>
      </c>
      <c r="C68" s="16">
        <f t="shared" si="9"/>
        <v>0</v>
      </c>
      <c r="D68" s="32"/>
      <c r="E68" s="3" t="s">
        <v>14</v>
      </c>
      <c r="F68" s="1">
        <f t="shared" si="10"/>
        <v>0</v>
      </c>
      <c r="G68" s="32"/>
      <c r="H68" s="3" t="s">
        <v>14</v>
      </c>
      <c r="I68" s="1">
        <f t="shared" si="11"/>
        <v>0</v>
      </c>
      <c r="J68" s="37"/>
      <c r="K68"/>
    </row>
    <row r="69" spans="1:11" x14ac:dyDescent="0.2">
      <c r="A69" s="203"/>
      <c r="B69" s="3" t="s">
        <v>16</v>
      </c>
      <c r="C69" s="10">
        <f t="shared" si="9"/>
        <v>0</v>
      </c>
      <c r="D69" s="32"/>
      <c r="E69" s="3" t="s">
        <v>16</v>
      </c>
      <c r="F69" s="14">
        <f t="shared" si="10"/>
        <v>0</v>
      </c>
      <c r="G69" s="32"/>
      <c r="H69" s="3" t="s">
        <v>16</v>
      </c>
      <c r="I69" s="14">
        <f t="shared" si="11"/>
        <v>0</v>
      </c>
      <c r="J69" s="37"/>
      <c r="K69"/>
    </row>
    <row r="70" spans="1:11" x14ac:dyDescent="0.2">
      <c r="A70" s="203"/>
      <c r="B70" s="3" t="s">
        <v>18</v>
      </c>
      <c r="C70" s="16">
        <f t="shared" si="9"/>
        <v>1</v>
      </c>
      <c r="D70" s="32"/>
      <c r="E70" s="3" t="s">
        <v>18</v>
      </c>
      <c r="F70" s="1">
        <f t="shared" si="10"/>
        <v>0</v>
      </c>
      <c r="G70" s="32"/>
      <c r="H70" s="3" t="s">
        <v>18</v>
      </c>
      <c r="I70" s="1">
        <f t="shared" si="11"/>
        <v>0</v>
      </c>
      <c r="J70" s="37"/>
      <c r="K70"/>
    </row>
    <row r="71" spans="1:11" x14ac:dyDescent="0.2">
      <c r="A71" s="203"/>
      <c r="B71" s="3" t="s">
        <v>20</v>
      </c>
      <c r="C71" s="10">
        <f t="shared" si="9"/>
        <v>0</v>
      </c>
      <c r="D71" s="32"/>
      <c r="E71" s="3" t="s">
        <v>20</v>
      </c>
      <c r="F71" s="14">
        <f t="shared" si="10"/>
        <v>0</v>
      </c>
      <c r="G71" s="32"/>
      <c r="H71" s="3" t="s">
        <v>20</v>
      </c>
      <c r="I71" s="14">
        <f t="shared" si="11"/>
        <v>0</v>
      </c>
      <c r="J71" s="37"/>
      <c r="K71"/>
    </row>
    <row r="72" spans="1:11" x14ac:dyDescent="0.2">
      <c r="A72" s="203"/>
      <c r="B72" s="3" t="s">
        <v>22</v>
      </c>
      <c r="C72" s="16">
        <f t="shared" si="9"/>
        <v>1</v>
      </c>
      <c r="D72" s="32"/>
      <c r="E72" s="3" t="s">
        <v>22</v>
      </c>
      <c r="F72" s="1">
        <f t="shared" si="10"/>
        <v>0</v>
      </c>
      <c r="G72" s="32"/>
      <c r="H72" s="3" t="s">
        <v>22</v>
      </c>
      <c r="I72" s="1">
        <f t="shared" si="11"/>
        <v>0</v>
      </c>
      <c r="J72" s="37"/>
      <c r="K72"/>
    </row>
    <row r="73" spans="1:11" x14ac:dyDescent="0.2">
      <c r="A73" s="203"/>
      <c r="B73" s="3" t="s">
        <v>24</v>
      </c>
      <c r="C73" s="10">
        <f t="shared" si="9"/>
        <v>0</v>
      </c>
      <c r="D73" s="32"/>
      <c r="E73" s="3" t="s">
        <v>24</v>
      </c>
      <c r="F73" s="14">
        <f t="shared" si="10"/>
        <v>0</v>
      </c>
      <c r="G73" s="32"/>
      <c r="H73" s="3" t="s">
        <v>24</v>
      </c>
      <c r="I73" s="14">
        <f t="shared" si="11"/>
        <v>0</v>
      </c>
      <c r="J73" s="37"/>
      <c r="K73"/>
    </row>
    <row r="74" spans="1:11" x14ac:dyDescent="0.2">
      <c r="A74" s="203"/>
      <c r="B74" s="3" t="s">
        <v>25</v>
      </c>
      <c r="C74" s="11">
        <f t="shared" si="9"/>
        <v>0</v>
      </c>
      <c r="D74" s="32"/>
      <c r="E74" s="3" t="s">
        <v>26</v>
      </c>
      <c r="F74" s="14">
        <f t="shared" si="10"/>
        <v>0</v>
      </c>
      <c r="G74" s="32"/>
      <c r="H74" s="3" t="s">
        <v>25</v>
      </c>
      <c r="I74" s="14">
        <f>I16</f>
        <v>0</v>
      </c>
      <c r="J74" s="37"/>
      <c r="K74"/>
    </row>
    <row r="75" spans="1:11" x14ac:dyDescent="0.2">
      <c r="A75" s="203"/>
      <c r="B75" s="3" t="s">
        <v>30</v>
      </c>
      <c r="C75" s="13">
        <f>C30</f>
        <v>0.04</v>
      </c>
      <c r="D75" s="32"/>
      <c r="E75" s="3" t="s">
        <v>25</v>
      </c>
      <c r="F75" s="14">
        <f t="shared" si="10"/>
        <v>0</v>
      </c>
      <c r="G75" s="32"/>
      <c r="H75" s="3" t="s">
        <v>30</v>
      </c>
      <c r="I75" s="13">
        <f>I30</f>
        <v>0.04</v>
      </c>
      <c r="J75" s="37"/>
      <c r="K75"/>
    </row>
    <row r="76" spans="1:11" x14ac:dyDescent="0.2">
      <c r="A76" s="203"/>
      <c r="B76" s="12"/>
      <c r="C76" s="13"/>
      <c r="D76" s="32"/>
      <c r="E76" s="3" t="s">
        <v>30</v>
      </c>
      <c r="F76" s="13">
        <f>F31</f>
        <v>0.04</v>
      </c>
      <c r="G76" s="32"/>
      <c r="H76" s="12"/>
      <c r="I76" s="17"/>
      <c r="J76" s="37"/>
      <c r="K76"/>
    </row>
    <row r="77" spans="1:11" ht="16" thickBot="1" x14ac:dyDescent="0.25">
      <c r="A77" s="203"/>
      <c r="B77" s="4" t="s">
        <v>27</v>
      </c>
      <c r="C77" s="22">
        <f>(C64*C65+C66*C67+C68*C69+C70*C71+C72*C73+C74)*(1+C60)*(1+C75)*(1+C45)*(1+C30)</f>
        <v>0</v>
      </c>
      <c r="D77" s="32"/>
      <c r="E77" s="4" t="s">
        <v>27</v>
      </c>
      <c r="F77" s="24">
        <f>(F64*F65+F66*F67+F68*F69+F70*F71+F72*F73+F74+F75)*(1+F76)*(1+F61)*(1+F46)*(1+F31)</f>
        <v>0</v>
      </c>
      <c r="G77" s="32"/>
      <c r="H77" s="4" t="s">
        <v>27</v>
      </c>
      <c r="I77" s="18">
        <f>(I64*I65+I66*I67+I68*I69+I70*I71+I72*I73+I74)*(1+I75)*(1+I60)*(1+I45)*(1+I30)</f>
        <v>0</v>
      </c>
      <c r="J77" s="37"/>
      <c r="K77"/>
    </row>
    <row r="78" spans="1:11" ht="16" thickBot="1" x14ac:dyDescent="0.25">
      <c r="A78" s="38" t="s">
        <v>28</v>
      </c>
      <c r="B78" s="39"/>
      <c r="C78" s="39"/>
      <c r="D78" s="39"/>
      <c r="E78" s="39"/>
      <c r="F78" s="41">
        <f>F63+F77</f>
        <v>0</v>
      </c>
      <c r="G78" s="39"/>
      <c r="H78" s="39"/>
      <c r="I78" s="41">
        <f>I63+I77</f>
        <v>0</v>
      </c>
      <c r="J78" s="37"/>
      <c r="K78"/>
    </row>
    <row r="79" spans="1:11" x14ac:dyDescent="0.2">
      <c r="A79" s="203" t="s">
        <v>34</v>
      </c>
      <c r="B79" s="2" t="s">
        <v>6</v>
      </c>
      <c r="C79" s="9">
        <f t="shared" ref="C79:C89" si="12">C5</f>
        <v>0</v>
      </c>
      <c r="D79" s="32"/>
      <c r="E79" s="2" t="s">
        <v>6</v>
      </c>
      <c r="F79" s="9">
        <f>F5</f>
        <v>0</v>
      </c>
      <c r="G79" s="32"/>
      <c r="H79" s="2" t="s">
        <v>6</v>
      </c>
      <c r="I79" s="9">
        <f>I5</f>
        <v>0</v>
      </c>
      <c r="J79" s="37"/>
      <c r="K79"/>
    </row>
    <row r="80" spans="1:11" x14ac:dyDescent="0.2">
      <c r="A80" s="203"/>
      <c r="B80" s="3" t="s">
        <v>8</v>
      </c>
      <c r="C80" s="10">
        <f t="shared" si="12"/>
        <v>1</v>
      </c>
      <c r="D80" s="32"/>
      <c r="E80" s="3" t="s">
        <v>8</v>
      </c>
      <c r="F80" s="14">
        <f>F6</f>
        <v>0</v>
      </c>
      <c r="G80" s="32"/>
      <c r="H80" s="3" t="s">
        <v>8</v>
      </c>
      <c r="I80" s="14">
        <f>I6</f>
        <v>0</v>
      </c>
      <c r="J80" s="37"/>
      <c r="K80"/>
    </row>
    <row r="81" spans="1:11" x14ac:dyDescent="0.2">
      <c r="A81" s="203"/>
      <c r="B81" s="3" t="s">
        <v>10</v>
      </c>
      <c r="C81" s="16">
        <f t="shared" si="12"/>
        <v>0</v>
      </c>
      <c r="D81" s="32"/>
      <c r="E81" s="3" t="s">
        <v>10</v>
      </c>
      <c r="F81" s="1">
        <f t="shared" ref="F81:F90" si="13">F7</f>
        <v>0</v>
      </c>
      <c r="G81" s="32"/>
      <c r="H81" s="3" t="s">
        <v>10</v>
      </c>
      <c r="I81" s="1">
        <f t="shared" ref="I81:I88" si="14">I7</f>
        <v>0</v>
      </c>
      <c r="J81" s="37"/>
      <c r="K81"/>
    </row>
    <row r="82" spans="1:11" x14ac:dyDescent="0.2">
      <c r="A82" s="203"/>
      <c r="B82" s="3" t="s">
        <v>12</v>
      </c>
      <c r="C82" s="10">
        <f t="shared" si="12"/>
        <v>0</v>
      </c>
      <c r="D82" s="32"/>
      <c r="E82" s="3" t="s">
        <v>12</v>
      </c>
      <c r="F82" s="14">
        <f t="shared" si="13"/>
        <v>0</v>
      </c>
      <c r="G82" s="32"/>
      <c r="H82" s="3" t="s">
        <v>12</v>
      </c>
      <c r="I82" s="14">
        <f t="shared" si="14"/>
        <v>0</v>
      </c>
      <c r="J82" s="37"/>
      <c r="K82"/>
    </row>
    <row r="83" spans="1:11" x14ac:dyDescent="0.2">
      <c r="A83" s="203"/>
      <c r="B83" s="3" t="s">
        <v>14</v>
      </c>
      <c r="C83" s="16">
        <f t="shared" si="12"/>
        <v>0</v>
      </c>
      <c r="D83" s="32"/>
      <c r="E83" s="3" t="s">
        <v>14</v>
      </c>
      <c r="F83" s="1">
        <f t="shared" si="13"/>
        <v>0</v>
      </c>
      <c r="G83" s="32"/>
      <c r="H83" s="3" t="s">
        <v>14</v>
      </c>
      <c r="I83" s="1">
        <f t="shared" si="14"/>
        <v>0</v>
      </c>
      <c r="J83" s="37"/>
      <c r="K83"/>
    </row>
    <row r="84" spans="1:11" x14ac:dyDescent="0.2">
      <c r="A84" s="203"/>
      <c r="B84" s="3" t="s">
        <v>16</v>
      </c>
      <c r="C84" s="10">
        <f t="shared" si="12"/>
        <v>0</v>
      </c>
      <c r="D84" s="32"/>
      <c r="E84" s="3" t="s">
        <v>16</v>
      </c>
      <c r="F84" s="14">
        <f t="shared" si="13"/>
        <v>0</v>
      </c>
      <c r="G84" s="32"/>
      <c r="H84" s="3" t="s">
        <v>16</v>
      </c>
      <c r="I84" s="14">
        <f t="shared" si="14"/>
        <v>0</v>
      </c>
      <c r="J84" s="37"/>
      <c r="K84"/>
    </row>
    <row r="85" spans="1:11" x14ac:dyDescent="0.2">
      <c r="A85" s="203"/>
      <c r="B85" s="3" t="s">
        <v>18</v>
      </c>
      <c r="C85" s="16">
        <f t="shared" si="12"/>
        <v>1</v>
      </c>
      <c r="D85" s="32"/>
      <c r="E85" s="3" t="s">
        <v>18</v>
      </c>
      <c r="F85" s="1">
        <f t="shared" si="13"/>
        <v>0</v>
      </c>
      <c r="G85" s="32"/>
      <c r="H85" s="3" t="s">
        <v>18</v>
      </c>
      <c r="I85" s="1">
        <f t="shared" si="14"/>
        <v>0</v>
      </c>
      <c r="J85" s="37"/>
      <c r="K85"/>
    </row>
    <row r="86" spans="1:11" x14ac:dyDescent="0.2">
      <c r="A86" s="203"/>
      <c r="B86" s="3" t="s">
        <v>20</v>
      </c>
      <c r="C86" s="10">
        <f t="shared" si="12"/>
        <v>0</v>
      </c>
      <c r="D86" s="32"/>
      <c r="E86" s="3" t="s">
        <v>20</v>
      </c>
      <c r="F86" s="14">
        <f t="shared" si="13"/>
        <v>0</v>
      </c>
      <c r="G86" s="32"/>
      <c r="H86" s="3" t="s">
        <v>20</v>
      </c>
      <c r="I86" s="14">
        <f t="shared" si="14"/>
        <v>0</v>
      </c>
      <c r="J86" s="37"/>
      <c r="K86"/>
    </row>
    <row r="87" spans="1:11" x14ac:dyDescent="0.2">
      <c r="A87" s="203"/>
      <c r="B87" s="3" t="s">
        <v>22</v>
      </c>
      <c r="C87" s="16">
        <f t="shared" si="12"/>
        <v>1</v>
      </c>
      <c r="D87" s="32"/>
      <c r="E87" s="3" t="s">
        <v>22</v>
      </c>
      <c r="F87" s="1">
        <f t="shared" si="13"/>
        <v>0</v>
      </c>
      <c r="G87" s="32"/>
      <c r="H87" s="3" t="s">
        <v>22</v>
      </c>
      <c r="I87" s="1">
        <f t="shared" si="14"/>
        <v>0</v>
      </c>
      <c r="J87" s="37"/>
      <c r="K87"/>
    </row>
    <row r="88" spans="1:11" x14ac:dyDescent="0.2">
      <c r="A88" s="203"/>
      <c r="B88" s="3" t="s">
        <v>24</v>
      </c>
      <c r="C88" s="10">
        <f t="shared" si="12"/>
        <v>0</v>
      </c>
      <c r="D88" s="32"/>
      <c r="E88" s="3" t="s">
        <v>24</v>
      </c>
      <c r="F88" s="14">
        <f t="shared" si="13"/>
        <v>0</v>
      </c>
      <c r="G88" s="32"/>
      <c r="H88" s="3" t="s">
        <v>24</v>
      </c>
      <c r="I88" s="14">
        <f t="shared" si="14"/>
        <v>0</v>
      </c>
      <c r="J88" s="37"/>
      <c r="K88"/>
    </row>
    <row r="89" spans="1:11" x14ac:dyDescent="0.2">
      <c r="A89" s="203"/>
      <c r="B89" s="3" t="s">
        <v>25</v>
      </c>
      <c r="C89" s="11">
        <f t="shared" si="12"/>
        <v>0</v>
      </c>
      <c r="D89" s="32"/>
      <c r="E89" s="3" t="s">
        <v>26</v>
      </c>
      <c r="F89" s="14">
        <f t="shared" si="13"/>
        <v>0</v>
      </c>
      <c r="G89" s="32"/>
      <c r="H89" s="3" t="s">
        <v>25</v>
      </c>
      <c r="I89" s="14">
        <f>I16</f>
        <v>0</v>
      </c>
      <c r="J89" s="37"/>
      <c r="K89"/>
    </row>
    <row r="90" spans="1:11" x14ac:dyDescent="0.2">
      <c r="A90" s="203"/>
      <c r="B90" s="3" t="s">
        <v>30</v>
      </c>
      <c r="C90" s="13">
        <f>C30</f>
        <v>0.04</v>
      </c>
      <c r="D90" s="32"/>
      <c r="E90" s="3" t="s">
        <v>25</v>
      </c>
      <c r="F90" s="14">
        <f t="shared" si="13"/>
        <v>0</v>
      </c>
      <c r="G90" s="32"/>
      <c r="H90" s="3" t="s">
        <v>30</v>
      </c>
      <c r="I90" s="13">
        <f>I30</f>
        <v>0.04</v>
      </c>
      <c r="J90" s="37"/>
      <c r="K90"/>
    </row>
    <row r="91" spans="1:11" x14ac:dyDescent="0.2">
      <c r="A91" s="203"/>
      <c r="B91" s="12"/>
      <c r="C91" s="13"/>
      <c r="D91" s="32"/>
      <c r="E91" s="3" t="s">
        <v>30</v>
      </c>
      <c r="F91" s="13">
        <f>F31</f>
        <v>0.04</v>
      </c>
      <c r="G91" s="32"/>
      <c r="H91" s="12"/>
      <c r="I91" s="17"/>
      <c r="J91" s="37"/>
      <c r="K91"/>
    </row>
    <row r="92" spans="1:11" ht="16" thickBot="1" x14ac:dyDescent="0.25">
      <c r="A92" s="203"/>
      <c r="B92" s="4" t="s">
        <v>27</v>
      </c>
      <c r="C92" s="22">
        <f>(C79*C80+C81*C82+C83*C84+C85*C86+C87*C88+C89)*(1+C75)*(1+C90)*(1+C60)*(1+C45)*(1+C30)</f>
        <v>0</v>
      </c>
      <c r="D92" s="32"/>
      <c r="E92" s="4" t="s">
        <v>27</v>
      </c>
      <c r="F92" s="24">
        <f>(F79*F80+F81*F82+F83*F84+F85*F86+F87*F88+F89+F90)*(1+F91)*(1+F76)*(1+F61)*(1+F46)*(1+F31)</f>
        <v>0</v>
      </c>
      <c r="G92" s="32"/>
      <c r="H92" s="4" t="s">
        <v>27</v>
      </c>
      <c r="I92" s="18">
        <f>(I79*I80+I81*I82+I83*I84+I85*I86+I87*I88+I89)*(1+I90)*(1+I75)*(1+I60)*(1+I45)*(1+I30)</f>
        <v>0</v>
      </c>
      <c r="J92" s="37"/>
      <c r="K92"/>
    </row>
    <row r="93" spans="1:11" ht="16" thickBot="1" x14ac:dyDescent="0.25">
      <c r="A93" s="38" t="s">
        <v>28</v>
      </c>
      <c r="B93" s="39"/>
      <c r="C93" s="40"/>
      <c r="D93" s="39"/>
      <c r="E93" s="39"/>
      <c r="F93" s="40">
        <f>F78+F92</f>
        <v>0</v>
      </c>
      <c r="G93" s="39"/>
      <c r="H93" s="39"/>
      <c r="I93" s="40">
        <f>I78+I92</f>
        <v>0</v>
      </c>
      <c r="J93" s="37"/>
      <c r="K93"/>
    </row>
    <row r="94" spans="1:11" x14ac:dyDescent="0.2">
      <c r="A94" s="203" t="s">
        <v>35</v>
      </c>
      <c r="B94" s="2" t="s">
        <v>6</v>
      </c>
      <c r="C94" s="9">
        <f>C5</f>
        <v>0</v>
      </c>
      <c r="D94" s="32"/>
      <c r="E94" s="2" t="s">
        <v>6</v>
      </c>
      <c r="F94" s="9">
        <f>F5</f>
        <v>0</v>
      </c>
      <c r="G94" s="32"/>
      <c r="H94" s="2" t="s">
        <v>6</v>
      </c>
      <c r="I94" s="9">
        <f>I5</f>
        <v>0</v>
      </c>
      <c r="J94" s="37"/>
      <c r="K94"/>
    </row>
    <row r="95" spans="1:11" x14ac:dyDescent="0.2">
      <c r="A95" s="203"/>
      <c r="B95" s="3" t="s">
        <v>8</v>
      </c>
      <c r="C95" s="10">
        <f>C6</f>
        <v>1</v>
      </c>
      <c r="D95" s="32"/>
      <c r="E95" s="3" t="s">
        <v>8</v>
      </c>
      <c r="F95" s="14">
        <f>F6</f>
        <v>0</v>
      </c>
      <c r="G95" s="32"/>
      <c r="H95" s="3" t="s">
        <v>8</v>
      </c>
      <c r="I95" s="14">
        <f>I6</f>
        <v>0</v>
      </c>
      <c r="J95" s="37"/>
      <c r="K95"/>
    </row>
    <row r="96" spans="1:11" x14ac:dyDescent="0.2">
      <c r="A96" s="203"/>
      <c r="B96" s="3" t="s">
        <v>10</v>
      </c>
      <c r="C96" s="16">
        <f>C7</f>
        <v>0</v>
      </c>
      <c r="D96" s="32"/>
      <c r="E96" s="3" t="s">
        <v>10</v>
      </c>
      <c r="F96" s="1">
        <f t="shared" ref="F96:F105" si="15">F7</f>
        <v>0</v>
      </c>
      <c r="G96" s="32"/>
      <c r="H96" s="3" t="s">
        <v>10</v>
      </c>
      <c r="I96" s="1">
        <f t="shared" ref="I96:I103" si="16">I7</f>
        <v>0</v>
      </c>
      <c r="J96" s="37"/>
      <c r="K96"/>
    </row>
    <row r="97" spans="1:11" x14ac:dyDescent="0.2">
      <c r="A97" s="203"/>
      <c r="B97" s="3" t="s">
        <v>12</v>
      </c>
      <c r="C97" s="10">
        <f t="shared" ref="C97:C103" si="17">C8</f>
        <v>0</v>
      </c>
      <c r="D97" s="32"/>
      <c r="E97" s="3" t="s">
        <v>12</v>
      </c>
      <c r="F97" s="14">
        <f t="shared" si="15"/>
        <v>0</v>
      </c>
      <c r="G97" s="32"/>
      <c r="H97" s="3" t="s">
        <v>12</v>
      </c>
      <c r="I97" s="14">
        <f t="shared" si="16"/>
        <v>0</v>
      </c>
      <c r="J97" s="37"/>
      <c r="K97"/>
    </row>
    <row r="98" spans="1:11" x14ac:dyDescent="0.2">
      <c r="A98" s="203"/>
      <c r="B98" s="3" t="s">
        <v>14</v>
      </c>
      <c r="C98" s="16">
        <f t="shared" si="17"/>
        <v>0</v>
      </c>
      <c r="D98" s="32"/>
      <c r="E98" s="3" t="s">
        <v>14</v>
      </c>
      <c r="F98" s="1">
        <f t="shared" si="15"/>
        <v>0</v>
      </c>
      <c r="G98" s="32"/>
      <c r="H98" s="3" t="s">
        <v>14</v>
      </c>
      <c r="I98" s="1">
        <f t="shared" si="16"/>
        <v>0</v>
      </c>
      <c r="J98" s="37"/>
      <c r="K98"/>
    </row>
    <row r="99" spans="1:11" x14ac:dyDescent="0.2">
      <c r="A99" s="203"/>
      <c r="B99" s="3" t="s">
        <v>16</v>
      </c>
      <c r="C99" s="10">
        <f t="shared" si="17"/>
        <v>0</v>
      </c>
      <c r="D99" s="32"/>
      <c r="E99" s="3" t="s">
        <v>16</v>
      </c>
      <c r="F99" s="14">
        <f t="shared" si="15"/>
        <v>0</v>
      </c>
      <c r="G99" s="32"/>
      <c r="H99" s="3" t="s">
        <v>16</v>
      </c>
      <c r="I99" s="14">
        <f t="shared" si="16"/>
        <v>0</v>
      </c>
      <c r="J99" s="37"/>
      <c r="K99"/>
    </row>
    <row r="100" spans="1:11" x14ac:dyDescent="0.2">
      <c r="A100" s="203"/>
      <c r="B100" s="3" t="s">
        <v>18</v>
      </c>
      <c r="C100" s="16">
        <f t="shared" si="17"/>
        <v>1</v>
      </c>
      <c r="D100" s="32"/>
      <c r="E100" s="3" t="s">
        <v>18</v>
      </c>
      <c r="F100" s="1">
        <f t="shared" si="15"/>
        <v>0</v>
      </c>
      <c r="G100" s="32"/>
      <c r="H100" s="3" t="s">
        <v>18</v>
      </c>
      <c r="I100" s="1">
        <f t="shared" si="16"/>
        <v>0</v>
      </c>
      <c r="J100" s="37"/>
      <c r="K100"/>
    </row>
    <row r="101" spans="1:11" x14ac:dyDescent="0.2">
      <c r="A101" s="203"/>
      <c r="B101" s="3" t="s">
        <v>20</v>
      </c>
      <c r="C101" s="10">
        <f t="shared" si="17"/>
        <v>0</v>
      </c>
      <c r="D101" s="32"/>
      <c r="E101" s="3" t="s">
        <v>20</v>
      </c>
      <c r="F101" s="14">
        <f t="shared" si="15"/>
        <v>0</v>
      </c>
      <c r="G101" s="32"/>
      <c r="H101" s="3" t="s">
        <v>20</v>
      </c>
      <c r="I101" s="14">
        <f t="shared" si="16"/>
        <v>0</v>
      </c>
      <c r="J101" s="37"/>
      <c r="K101"/>
    </row>
    <row r="102" spans="1:11" x14ac:dyDescent="0.2">
      <c r="A102" s="203"/>
      <c r="B102" s="3" t="s">
        <v>22</v>
      </c>
      <c r="C102" s="16">
        <f t="shared" si="17"/>
        <v>1</v>
      </c>
      <c r="D102" s="32"/>
      <c r="E102" s="3" t="s">
        <v>22</v>
      </c>
      <c r="F102" s="1">
        <f t="shared" si="15"/>
        <v>0</v>
      </c>
      <c r="G102" s="32"/>
      <c r="H102" s="3" t="s">
        <v>22</v>
      </c>
      <c r="I102" s="1">
        <f t="shared" si="16"/>
        <v>0</v>
      </c>
      <c r="J102" s="37"/>
      <c r="K102"/>
    </row>
    <row r="103" spans="1:11" x14ac:dyDescent="0.2">
      <c r="A103" s="203"/>
      <c r="B103" s="3" t="s">
        <v>24</v>
      </c>
      <c r="C103" s="10">
        <f t="shared" si="17"/>
        <v>0</v>
      </c>
      <c r="D103" s="32"/>
      <c r="E103" s="3" t="s">
        <v>24</v>
      </c>
      <c r="F103" s="14">
        <f t="shared" si="15"/>
        <v>0</v>
      </c>
      <c r="G103" s="32"/>
      <c r="H103" s="3" t="s">
        <v>24</v>
      </c>
      <c r="I103" s="14">
        <f t="shared" si="16"/>
        <v>0</v>
      </c>
      <c r="J103" s="37"/>
      <c r="K103"/>
    </row>
    <row r="104" spans="1:11" x14ac:dyDescent="0.2">
      <c r="A104" s="203"/>
      <c r="B104" s="3" t="s">
        <v>25</v>
      </c>
      <c r="C104" s="11">
        <f>C15</f>
        <v>0</v>
      </c>
      <c r="D104" s="32"/>
      <c r="E104" s="3" t="s">
        <v>26</v>
      </c>
      <c r="F104" s="14">
        <f t="shared" si="15"/>
        <v>0</v>
      </c>
      <c r="G104" s="32"/>
      <c r="H104" s="3" t="s">
        <v>25</v>
      </c>
      <c r="I104" s="14">
        <f>I16</f>
        <v>0</v>
      </c>
      <c r="J104" s="37"/>
      <c r="K104"/>
    </row>
    <row r="105" spans="1:11" x14ac:dyDescent="0.2">
      <c r="A105" s="203"/>
      <c r="B105" s="3" t="s">
        <v>30</v>
      </c>
      <c r="C105" s="13">
        <f>C30</f>
        <v>0.04</v>
      </c>
      <c r="D105" s="32"/>
      <c r="E105" s="3" t="s">
        <v>25</v>
      </c>
      <c r="F105" s="14">
        <f t="shared" si="15"/>
        <v>0</v>
      </c>
      <c r="G105" s="32"/>
      <c r="H105" s="3" t="s">
        <v>30</v>
      </c>
      <c r="I105" s="13">
        <f>I30</f>
        <v>0.04</v>
      </c>
      <c r="J105" s="37"/>
      <c r="K105"/>
    </row>
    <row r="106" spans="1:11" x14ac:dyDescent="0.2">
      <c r="A106" s="203"/>
      <c r="B106" s="12"/>
      <c r="C106" s="13"/>
      <c r="D106" s="32"/>
      <c r="E106" s="3" t="s">
        <v>30</v>
      </c>
      <c r="F106" s="13">
        <f>F31</f>
        <v>0.04</v>
      </c>
      <c r="G106" s="32"/>
      <c r="H106" s="12"/>
      <c r="I106" s="17"/>
      <c r="J106" s="37"/>
      <c r="K106"/>
    </row>
    <row r="107" spans="1:11" ht="16" thickBot="1" x14ac:dyDescent="0.25">
      <c r="A107" s="203"/>
      <c r="B107" s="4" t="s">
        <v>27</v>
      </c>
      <c r="C107" s="22">
        <f>(C94*C95+C96*C97+C98*C99+C100*C101+C102*C103+C104)*(1+C90)*(1+C105)*(1+C75)*(1+C60)*(1+C45)*(1+C30)</f>
        <v>0</v>
      </c>
      <c r="D107" s="32"/>
      <c r="E107" s="4" t="s">
        <v>27</v>
      </c>
      <c r="F107" s="24">
        <f>(F94*F95+F96*F97+F98*F99+F100*F101+F102*F103+F104+F105)*(1+F106)*(1+F91)*(1+F76)*(1+F61)*(1+F46)*(1+F31)</f>
        <v>0</v>
      </c>
      <c r="G107" s="32"/>
      <c r="H107" s="4" t="s">
        <v>27</v>
      </c>
      <c r="I107" s="18">
        <f>(I94*I95+I96*I97+I98*I99+I100*I101+I102*I103+I104)*(1+I105)*(1+I90)*(1+I75)*(1+I60)*(1+I45)*(1+I30)</f>
        <v>0</v>
      </c>
      <c r="J107" s="37"/>
      <c r="K107"/>
    </row>
    <row r="108" spans="1:11" ht="16" thickBot="1" x14ac:dyDescent="0.25">
      <c r="A108" s="38" t="s">
        <v>28</v>
      </c>
      <c r="B108" s="39"/>
      <c r="C108" s="40"/>
      <c r="D108" s="39"/>
      <c r="E108" s="39"/>
      <c r="F108" s="40">
        <f>F93+F107</f>
        <v>0</v>
      </c>
      <c r="G108" s="39"/>
      <c r="H108" s="39"/>
      <c r="I108" s="40">
        <f>I93+I107</f>
        <v>0</v>
      </c>
      <c r="J108" s="37"/>
      <c r="K108"/>
    </row>
    <row r="109" spans="1:11" x14ac:dyDescent="0.2">
      <c r="A109" s="203" t="s">
        <v>36</v>
      </c>
      <c r="B109" s="2" t="s">
        <v>6</v>
      </c>
      <c r="C109" s="9">
        <f>C5</f>
        <v>0</v>
      </c>
      <c r="D109" s="32"/>
      <c r="E109" s="2" t="s">
        <v>6</v>
      </c>
      <c r="F109" s="9">
        <f>F5</f>
        <v>0</v>
      </c>
      <c r="G109" s="32"/>
      <c r="H109" s="2" t="s">
        <v>6</v>
      </c>
      <c r="I109" s="9">
        <f>I5</f>
        <v>0</v>
      </c>
      <c r="J109" s="37"/>
      <c r="K109"/>
    </row>
    <row r="110" spans="1:11" x14ac:dyDescent="0.2">
      <c r="A110" s="203"/>
      <c r="B110" s="3" t="s">
        <v>8</v>
      </c>
      <c r="C110" s="10">
        <f>C6</f>
        <v>1</v>
      </c>
      <c r="D110" s="32"/>
      <c r="E110" s="3" t="s">
        <v>8</v>
      </c>
      <c r="F110" s="14">
        <f>F6</f>
        <v>0</v>
      </c>
      <c r="G110" s="32"/>
      <c r="H110" s="3" t="s">
        <v>8</v>
      </c>
      <c r="I110" s="14">
        <f>I6</f>
        <v>0</v>
      </c>
      <c r="J110" s="37"/>
      <c r="K110"/>
    </row>
    <row r="111" spans="1:11" x14ac:dyDescent="0.2">
      <c r="A111" s="203"/>
      <c r="B111" s="3" t="s">
        <v>10</v>
      </c>
      <c r="C111" s="16">
        <f t="shared" ref="C111:C118" si="18">C7</f>
        <v>0</v>
      </c>
      <c r="D111" s="32"/>
      <c r="E111" s="3" t="s">
        <v>10</v>
      </c>
      <c r="F111" s="1">
        <f t="shared" ref="F111:F120" si="19">F7</f>
        <v>0</v>
      </c>
      <c r="G111" s="32"/>
      <c r="H111" s="3" t="s">
        <v>10</v>
      </c>
      <c r="I111" s="1">
        <f t="shared" ref="I111:I118" si="20">I7</f>
        <v>0</v>
      </c>
      <c r="J111" s="37"/>
      <c r="K111"/>
    </row>
    <row r="112" spans="1:11" x14ac:dyDescent="0.2">
      <c r="A112" s="203"/>
      <c r="B112" s="3" t="s">
        <v>12</v>
      </c>
      <c r="C112" s="10">
        <f t="shared" si="18"/>
        <v>0</v>
      </c>
      <c r="D112" s="32"/>
      <c r="E112" s="3" t="s">
        <v>12</v>
      </c>
      <c r="F112" s="14">
        <f t="shared" si="19"/>
        <v>0</v>
      </c>
      <c r="G112" s="32"/>
      <c r="H112" s="3" t="s">
        <v>12</v>
      </c>
      <c r="I112" s="14">
        <f t="shared" si="20"/>
        <v>0</v>
      </c>
      <c r="J112" s="37"/>
      <c r="K112"/>
    </row>
    <row r="113" spans="1:11" x14ac:dyDescent="0.2">
      <c r="A113" s="203"/>
      <c r="B113" s="3" t="s">
        <v>14</v>
      </c>
      <c r="C113" s="16">
        <f t="shared" si="18"/>
        <v>0</v>
      </c>
      <c r="D113" s="32"/>
      <c r="E113" s="3" t="s">
        <v>14</v>
      </c>
      <c r="F113" s="1">
        <f t="shared" si="19"/>
        <v>0</v>
      </c>
      <c r="G113" s="32"/>
      <c r="H113" s="3" t="s">
        <v>14</v>
      </c>
      <c r="I113" s="1">
        <f t="shared" si="20"/>
        <v>0</v>
      </c>
      <c r="J113" s="37"/>
      <c r="K113"/>
    </row>
    <row r="114" spans="1:11" x14ac:dyDescent="0.2">
      <c r="A114" s="203"/>
      <c r="B114" s="3" t="s">
        <v>16</v>
      </c>
      <c r="C114" s="10">
        <f t="shared" si="18"/>
        <v>0</v>
      </c>
      <c r="D114" s="32"/>
      <c r="E114" s="3" t="s">
        <v>16</v>
      </c>
      <c r="F114" s="14">
        <f t="shared" si="19"/>
        <v>0</v>
      </c>
      <c r="G114" s="32"/>
      <c r="H114" s="3" t="s">
        <v>16</v>
      </c>
      <c r="I114" s="14">
        <f t="shared" si="20"/>
        <v>0</v>
      </c>
      <c r="J114" s="37"/>
      <c r="K114"/>
    </row>
    <row r="115" spans="1:11" x14ac:dyDescent="0.2">
      <c r="A115" s="203"/>
      <c r="B115" s="3" t="s">
        <v>18</v>
      </c>
      <c r="C115" s="16">
        <f t="shared" si="18"/>
        <v>1</v>
      </c>
      <c r="D115" s="32"/>
      <c r="E115" s="3" t="s">
        <v>18</v>
      </c>
      <c r="F115" s="1">
        <f t="shared" si="19"/>
        <v>0</v>
      </c>
      <c r="G115" s="32"/>
      <c r="H115" s="3" t="s">
        <v>18</v>
      </c>
      <c r="I115" s="1">
        <f t="shared" si="20"/>
        <v>0</v>
      </c>
      <c r="J115" s="37"/>
      <c r="K115"/>
    </row>
    <row r="116" spans="1:11" x14ac:dyDescent="0.2">
      <c r="A116" s="203"/>
      <c r="B116" s="3" t="s">
        <v>20</v>
      </c>
      <c r="C116" s="10">
        <f t="shared" si="18"/>
        <v>0</v>
      </c>
      <c r="D116" s="32"/>
      <c r="E116" s="3" t="s">
        <v>20</v>
      </c>
      <c r="F116" s="14">
        <f t="shared" si="19"/>
        <v>0</v>
      </c>
      <c r="G116" s="32"/>
      <c r="H116" s="3" t="s">
        <v>20</v>
      </c>
      <c r="I116" s="14">
        <f t="shared" si="20"/>
        <v>0</v>
      </c>
      <c r="J116" s="37"/>
      <c r="K116"/>
    </row>
    <row r="117" spans="1:11" x14ac:dyDescent="0.2">
      <c r="A117" s="203"/>
      <c r="B117" s="3" t="s">
        <v>22</v>
      </c>
      <c r="C117" s="16">
        <f t="shared" si="18"/>
        <v>1</v>
      </c>
      <c r="D117" s="32"/>
      <c r="E117" s="3" t="s">
        <v>22</v>
      </c>
      <c r="F117" s="1">
        <f t="shared" si="19"/>
        <v>0</v>
      </c>
      <c r="G117" s="32"/>
      <c r="H117" s="3" t="s">
        <v>22</v>
      </c>
      <c r="I117" s="1">
        <f t="shared" si="20"/>
        <v>0</v>
      </c>
      <c r="J117" s="37"/>
      <c r="K117"/>
    </row>
    <row r="118" spans="1:11" x14ac:dyDescent="0.2">
      <c r="A118" s="203"/>
      <c r="B118" s="3" t="s">
        <v>24</v>
      </c>
      <c r="C118" s="10">
        <f t="shared" si="18"/>
        <v>0</v>
      </c>
      <c r="D118" s="32"/>
      <c r="E118" s="3" t="s">
        <v>24</v>
      </c>
      <c r="F118" s="14">
        <f t="shared" si="19"/>
        <v>0</v>
      </c>
      <c r="G118" s="32"/>
      <c r="H118" s="3" t="s">
        <v>24</v>
      </c>
      <c r="I118" s="14">
        <f t="shared" si="20"/>
        <v>0</v>
      </c>
      <c r="J118" s="37"/>
      <c r="K118"/>
    </row>
    <row r="119" spans="1:11" x14ac:dyDescent="0.2">
      <c r="A119" s="203"/>
      <c r="B119" s="3" t="s">
        <v>25</v>
      </c>
      <c r="C119" s="11">
        <f>C15</f>
        <v>0</v>
      </c>
      <c r="D119" s="32"/>
      <c r="E119" s="3" t="s">
        <v>26</v>
      </c>
      <c r="F119" s="14">
        <f t="shared" si="19"/>
        <v>0</v>
      </c>
      <c r="G119" s="32"/>
      <c r="H119" s="3" t="s">
        <v>25</v>
      </c>
      <c r="I119" s="14">
        <f>I16</f>
        <v>0</v>
      </c>
      <c r="J119" s="37"/>
      <c r="K119"/>
    </row>
    <row r="120" spans="1:11" x14ac:dyDescent="0.2">
      <c r="A120" s="203"/>
      <c r="B120" s="3" t="s">
        <v>30</v>
      </c>
      <c r="C120" s="13">
        <f>C30</f>
        <v>0.04</v>
      </c>
      <c r="D120" s="32"/>
      <c r="E120" s="3" t="s">
        <v>25</v>
      </c>
      <c r="F120" s="14">
        <f t="shared" si="19"/>
        <v>0</v>
      </c>
      <c r="G120" s="32"/>
      <c r="H120" s="3" t="s">
        <v>30</v>
      </c>
      <c r="I120" s="13">
        <f>I30</f>
        <v>0.04</v>
      </c>
      <c r="J120" s="37"/>
      <c r="K120"/>
    </row>
    <row r="121" spans="1:11" x14ac:dyDescent="0.2">
      <c r="A121" s="203"/>
      <c r="B121" s="12"/>
      <c r="C121" s="13"/>
      <c r="D121" s="32"/>
      <c r="E121" s="3" t="s">
        <v>30</v>
      </c>
      <c r="F121" s="13">
        <f>F31</f>
        <v>0.04</v>
      </c>
      <c r="G121" s="32"/>
      <c r="H121" s="12"/>
      <c r="I121" s="17"/>
      <c r="J121" s="37"/>
      <c r="K121"/>
    </row>
    <row r="122" spans="1:11" ht="16" thickBot="1" x14ac:dyDescent="0.25">
      <c r="A122" s="203"/>
      <c r="B122" s="4" t="s">
        <v>27</v>
      </c>
      <c r="C122" s="22">
        <f>(C109*C110+C111*C112+C113*C114+C115*C116+C117*C118+C119)*(1+C105)*(1+C120)*(1+C90)*(1+C75)*(1+C60)*(1+C45)*(1+C30)</f>
        <v>0</v>
      </c>
      <c r="D122" s="32"/>
      <c r="E122" s="4" t="s">
        <v>27</v>
      </c>
      <c r="F122" s="24">
        <f>(F109*F110+F111*F112+F113*F114+F115*F116+F117*F118+F119+F120)*(1+F121)*(1+F106)*(1+F91)*(1+F76)*(1+F61)*(1+F46)*(1+F31)</f>
        <v>0</v>
      </c>
      <c r="G122" s="32"/>
      <c r="H122" s="4" t="s">
        <v>27</v>
      </c>
      <c r="I122" s="18">
        <f>(I109*I110+I111*I112+I113*I114+I115*I116+I117*I118+I119)*(1+I120)*(1+I105)*(1+I90)*(1+I75)*(1+I60)*(1+I45)*(1+I30)</f>
        <v>0</v>
      </c>
      <c r="J122" s="37"/>
      <c r="K122"/>
    </row>
    <row r="123" spans="1:11" ht="16" thickBot="1" x14ac:dyDescent="0.25">
      <c r="A123" s="38" t="s">
        <v>28</v>
      </c>
      <c r="B123" s="39"/>
      <c r="C123" s="40"/>
      <c r="D123" s="39"/>
      <c r="E123" s="39"/>
      <c r="F123" s="40">
        <f>F108+F122</f>
        <v>0</v>
      </c>
      <c r="G123" s="39"/>
      <c r="H123" s="39"/>
      <c r="I123" s="40">
        <f>I108+I122</f>
        <v>0</v>
      </c>
      <c r="J123" s="37"/>
      <c r="K123"/>
    </row>
    <row r="124" spans="1:11" x14ac:dyDescent="0.2">
      <c r="A124" s="203" t="s">
        <v>37</v>
      </c>
      <c r="B124" s="2" t="s">
        <v>6</v>
      </c>
      <c r="C124" s="9">
        <f>C5</f>
        <v>0</v>
      </c>
      <c r="D124" s="32"/>
      <c r="E124" s="2" t="s">
        <v>6</v>
      </c>
      <c r="F124" s="9">
        <f>F5</f>
        <v>0</v>
      </c>
      <c r="G124" s="32"/>
      <c r="H124" s="2" t="s">
        <v>6</v>
      </c>
      <c r="I124" s="9">
        <f>I5</f>
        <v>0</v>
      </c>
      <c r="J124" s="37"/>
      <c r="K124"/>
    </row>
    <row r="125" spans="1:11" x14ac:dyDescent="0.2">
      <c r="A125" s="203"/>
      <c r="B125" s="3" t="s">
        <v>8</v>
      </c>
      <c r="C125" s="10">
        <f>C6</f>
        <v>1</v>
      </c>
      <c r="D125" s="32"/>
      <c r="E125" s="3" t="s">
        <v>8</v>
      </c>
      <c r="F125" s="14">
        <f>F6</f>
        <v>0</v>
      </c>
      <c r="G125" s="32"/>
      <c r="H125" s="3" t="s">
        <v>8</v>
      </c>
      <c r="I125" s="14">
        <f>I6</f>
        <v>0</v>
      </c>
      <c r="J125" s="37"/>
      <c r="K125"/>
    </row>
    <row r="126" spans="1:11" x14ac:dyDescent="0.2">
      <c r="A126" s="203"/>
      <c r="B126" s="3" t="s">
        <v>10</v>
      </c>
      <c r="C126" s="1">
        <f t="shared" ref="C126:C133" si="21">C7</f>
        <v>0</v>
      </c>
      <c r="D126" s="32"/>
      <c r="E126" s="3" t="s">
        <v>10</v>
      </c>
      <c r="F126" s="1">
        <f t="shared" ref="F126:F135" si="22">F7</f>
        <v>0</v>
      </c>
      <c r="G126" s="32"/>
      <c r="H126" s="3" t="s">
        <v>10</v>
      </c>
      <c r="I126" s="1">
        <f t="shared" ref="I126:I133" si="23">I7</f>
        <v>0</v>
      </c>
      <c r="J126" s="37"/>
      <c r="K126"/>
    </row>
    <row r="127" spans="1:11" x14ac:dyDescent="0.2">
      <c r="A127" s="203"/>
      <c r="B127" s="3" t="s">
        <v>12</v>
      </c>
      <c r="C127" s="10">
        <f t="shared" si="21"/>
        <v>0</v>
      </c>
      <c r="D127" s="32"/>
      <c r="E127" s="3" t="s">
        <v>12</v>
      </c>
      <c r="F127" s="14">
        <f t="shared" si="22"/>
        <v>0</v>
      </c>
      <c r="G127" s="32"/>
      <c r="H127" s="3" t="s">
        <v>12</v>
      </c>
      <c r="I127" s="14">
        <f t="shared" si="23"/>
        <v>0</v>
      </c>
      <c r="J127" s="37"/>
      <c r="K127"/>
    </row>
    <row r="128" spans="1:11" x14ac:dyDescent="0.2">
      <c r="A128" s="203"/>
      <c r="B128" s="3" t="s">
        <v>14</v>
      </c>
      <c r="C128" s="1">
        <f t="shared" si="21"/>
        <v>0</v>
      </c>
      <c r="D128" s="32"/>
      <c r="E128" s="3" t="s">
        <v>14</v>
      </c>
      <c r="F128" s="1">
        <f t="shared" si="22"/>
        <v>0</v>
      </c>
      <c r="G128" s="32"/>
      <c r="H128" s="3" t="s">
        <v>14</v>
      </c>
      <c r="I128" s="1">
        <f t="shared" si="23"/>
        <v>0</v>
      </c>
      <c r="J128" s="37"/>
      <c r="K128"/>
    </row>
    <row r="129" spans="1:11" x14ac:dyDescent="0.2">
      <c r="A129" s="203"/>
      <c r="B129" s="3" t="s">
        <v>16</v>
      </c>
      <c r="C129" s="10">
        <f t="shared" si="21"/>
        <v>0</v>
      </c>
      <c r="D129" s="32"/>
      <c r="E129" s="3" t="s">
        <v>16</v>
      </c>
      <c r="F129" s="14">
        <f t="shared" si="22"/>
        <v>0</v>
      </c>
      <c r="G129" s="32"/>
      <c r="H129" s="3" t="s">
        <v>16</v>
      </c>
      <c r="I129" s="14">
        <f t="shared" si="23"/>
        <v>0</v>
      </c>
      <c r="J129" s="37"/>
      <c r="K129"/>
    </row>
    <row r="130" spans="1:11" x14ac:dyDescent="0.2">
      <c r="A130" s="203"/>
      <c r="B130" s="3" t="s">
        <v>18</v>
      </c>
      <c r="C130" s="1">
        <f t="shared" si="21"/>
        <v>1</v>
      </c>
      <c r="D130" s="32"/>
      <c r="E130" s="3" t="s">
        <v>18</v>
      </c>
      <c r="F130" s="1">
        <f t="shared" si="22"/>
        <v>0</v>
      </c>
      <c r="G130" s="32"/>
      <c r="H130" s="3" t="s">
        <v>18</v>
      </c>
      <c r="I130" s="1">
        <f t="shared" si="23"/>
        <v>0</v>
      </c>
      <c r="J130" s="37"/>
      <c r="K130"/>
    </row>
    <row r="131" spans="1:11" x14ac:dyDescent="0.2">
      <c r="A131" s="203"/>
      <c r="B131" s="3" t="s">
        <v>20</v>
      </c>
      <c r="C131" s="10">
        <f t="shared" si="21"/>
        <v>0</v>
      </c>
      <c r="D131" s="32"/>
      <c r="E131" s="3" t="s">
        <v>20</v>
      </c>
      <c r="F131" s="14">
        <f t="shared" si="22"/>
        <v>0</v>
      </c>
      <c r="G131" s="32"/>
      <c r="H131" s="3" t="s">
        <v>20</v>
      </c>
      <c r="I131" s="14">
        <f t="shared" si="23"/>
        <v>0</v>
      </c>
      <c r="J131" s="37"/>
      <c r="K131"/>
    </row>
    <row r="132" spans="1:11" x14ac:dyDescent="0.2">
      <c r="A132" s="203"/>
      <c r="B132" s="3" t="s">
        <v>22</v>
      </c>
      <c r="C132" s="1">
        <f t="shared" si="21"/>
        <v>1</v>
      </c>
      <c r="D132" s="32"/>
      <c r="E132" s="3" t="s">
        <v>22</v>
      </c>
      <c r="F132" s="1">
        <f t="shared" si="22"/>
        <v>0</v>
      </c>
      <c r="G132" s="32"/>
      <c r="H132" s="3" t="s">
        <v>22</v>
      </c>
      <c r="I132" s="1">
        <f t="shared" si="23"/>
        <v>0</v>
      </c>
      <c r="J132" s="37"/>
      <c r="K132"/>
    </row>
    <row r="133" spans="1:11" x14ac:dyDescent="0.2">
      <c r="A133" s="203"/>
      <c r="B133" s="3" t="s">
        <v>24</v>
      </c>
      <c r="C133" s="10">
        <f t="shared" si="21"/>
        <v>0</v>
      </c>
      <c r="D133" s="32"/>
      <c r="E133" s="3" t="s">
        <v>24</v>
      </c>
      <c r="F133" s="14">
        <f t="shared" si="22"/>
        <v>0</v>
      </c>
      <c r="G133" s="32"/>
      <c r="H133" s="3" t="s">
        <v>24</v>
      </c>
      <c r="I133" s="14">
        <f t="shared" si="23"/>
        <v>0</v>
      </c>
      <c r="J133" s="37"/>
      <c r="K133"/>
    </row>
    <row r="134" spans="1:11" x14ac:dyDescent="0.2">
      <c r="A134" s="203"/>
      <c r="B134" s="3" t="s">
        <v>25</v>
      </c>
      <c r="C134" s="11">
        <f>C15</f>
        <v>0</v>
      </c>
      <c r="D134" s="32"/>
      <c r="E134" s="3" t="s">
        <v>26</v>
      </c>
      <c r="F134" s="14">
        <f t="shared" si="22"/>
        <v>0</v>
      </c>
      <c r="G134" s="32"/>
      <c r="H134" s="3" t="s">
        <v>25</v>
      </c>
      <c r="I134" s="14">
        <f>I16</f>
        <v>0</v>
      </c>
      <c r="J134" s="37"/>
      <c r="K134"/>
    </row>
    <row r="135" spans="1:11" x14ac:dyDescent="0.2">
      <c r="A135" s="203"/>
      <c r="B135" s="3" t="s">
        <v>30</v>
      </c>
      <c r="C135" s="13">
        <f>C30</f>
        <v>0.04</v>
      </c>
      <c r="D135" s="32"/>
      <c r="E135" s="3" t="s">
        <v>25</v>
      </c>
      <c r="F135" s="14">
        <f t="shared" si="22"/>
        <v>0</v>
      </c>
      <c r="G135" s="32"/>
      <c r="H135" s="3" t="s">
        <v>30</v>
      </c>
      <c r="I135" s="13">
        <f>I30</f>
        <v>0.04</v>
      </c>
      <c r="J135" s="37"/>
      <c r="K135"/>
    </row>
    <row r="136" spans="1:11" x14ac:dyDescent="0.2">
      <c r="A136" s="203"/>
      <c r="B136" s="12"/>
      <c r="C136" s="13"/>
      <c r="D136" s="32"/>
      <c r="E136" s="3" t="s">
        <v>30</v>
      </c>
      <c r="F136" s="13">
        <f>F31</f>
        <v>0.04</v>
      </c>
      <c r="G136" s="32"/>
      <c r="H136" s="12"/>
      <c r="I136" s="17"/>
      <c r="J136" s="37"/>
      <c r="K136"/>
    </row>
    <row r="137" spans="1:11" ht="16" thickBot="1" x14ac:dyDescent="0.25">
      <c r="A137" s="203"/>
      <c r="B137" s="4" t="s">
        <v>27</v>
      </c>
      <c r="C137" s="22">
        <f>(C124*C125+C126*C127+C128*C129+C130*C131+C132*C133+C134)*(1+C120)*(1+C135)*(1+C105)*(1+C90)*(1+C75)*(1+C60)*(1+C45)*(1+C30)</f>
        <v>0</v>
      </c>
      <c r="D137" s="32"/>
      <c r="E137" s="4" t="s">
        <v>27</v>
      </c>
      <c r="F137" s="24">
        <f>(F124*F125+F126*F127+F128*F129+F130*F131+F132*F133+F134+F135)*(1+F136)*(1+F121)*(1+F106)*(1+F91)*(1+F76)*(1+F61)*(1+F46)*(1+F31)</f>
        <v>0</v>
      </c>
      <c r="G137" s="32"/>
      <c r="H137" s="4" t="s">
        <v>27</v>
      </c>
      <c r="I137" s="18">
        <f>(I124*I125+I126*I127+I128*I129+I130*I131+I132*I133+I134)*(1+I135)*(1+I120)*(1+I105)*(1+I90)*(1+I75)*(1+I60)*(1+I45)*(1+I30)</f>
        <v>0</v>
      </c>
      <c r="J137" s="37"/>
      <c r="K137"/>
    </row>
    <row r="138" spans="1:11" ht="16" thickBot="1" x14ac:dyDescent="0.25">
      <c r="A138" s="38" t="s">
        <v>28</v>
      </c>
      <c r="B138" s="39"/>
      <c r="C138" s="40"/>
      <c r="D138" s="39"/>
      <c r="E138" s="39"/>
      <c r="F138" s="40">
        <f>F123+F137</f>
        <v>0</v>
      </c>
      <c r="G138" s="39"/>
      <c r="H138" s="39"/>
      <c r="I138" s="40">
        <f>I123+I137</f>
        <v>0</v>
      </c>
      <c r="J138" s="37"/>
      <c r="K138"/>
    </row>
    <row r="139" spans="1:11" x14ac:dyDescent="0.2">
      <c r="A139" s="203" t="s">
        <v>38</v>
      </c>
      <c r="B139" s="2" t="s">
        <v>6</v>
      </c>
      <c r="C139" s="9">
        <f>C5</f>
        <v>0</v>
      </c>
      <c r="D139" s="32"/>
      <c r="E139" s="2" t="s">
        <v>6</v>
      </c>
      <c r="F139" s="9">
        <f>F5</f>
        <v>0</v>
      </c>
      <c r="G139" s="32"/>
      <c r="H139" s="2" t="s">
        <v>6</v>
      </c>
      <c r="I139" s="9">
        <f>I5</f>
        <v>0</v>
      </c>
      <c r="J139" s="37"/>
      <c r="K139"/>
    </row>
    <row r="140" spans="1:11" x14ac:dyDescent="0.2">
      <c r="A140" s="203"/>
      <c r="B140" s="3" t="s">
        <v>8</v>
      </c>
      <c r="C140" s="10">
        <f>C6</f>
        <v>1</v>
      </c>
      <c r="D140" s="32"/>
      <c r="E140" s="3" t="s">
        <v>8</v>
      </c>
      <c r="F140" s="14">
        <f>F6</f>
        <v>0</v>
      </c>
      <c r="G140" s="32"/>
      <c r="H140" s="3" t="s">
        <v>8</v>
      </c>
      <c r="I140" s="14">
        <f>I6</f>
        <v>0</v>
      </c>
      <c r="J140" s="37"/>
      <c r="K140"/>
    </row>
    <row r="141" spans="1:11" x14ac:dyDescent="0.2">
      <c r="A141" s="203"/>
      <c r="B141" s="3" t="s">
        <v>10</v>
      </c>
      <c r="C141" s="1">
        <f t="shared" ref="C141:C148" si="24">C7</f>
        <v>0</v>
      </c>
      <c r="D141" s="32"/>
      <c r="E141" s="3" t="s">
        <v>10</v>
      </c>
      <c r="F141" s="1">
        <f t="shared" ref="F141:F150" si="25">F7</f>
        <v>0</v>
      </c>
      <c r="G141" s="32"/>
      <c r="H141" s="3" t="s">
        <v>10</v>
      </c>
      <c r="I141" s="1">
        <f t="shared" ref="I141:I148" si="26">I7</f>
        <v>0</v>
      </c>
      <c r="J141" s="37"/>
      <c r="K141"/>
    </row>
    <row r="142" spans="1:11" x14ac:dyDescent="0.2">
      <c r="A142" s="203"/>
      <c r="B142" s="3" t="s">
        <v>12</v>
      </c>
      <c r="C142" s="10">
        <f t="shared" si="24"/>
        <v>0</v>
      </c>
      <c r="D142" s="32"/>
      <c r="E142" s="3" t="s">
        <v>12</v>
      </c>
      <c r="F142" s="14">
        <f t="shared" si="25"/>
        <v>0</v>
      </c>
      <c r="G142" s="32"/>
      <c r="H142" s="3" t="s">
        <v>12</v>
      </c>
      <c r="I142" s="14">
        <f t="shared" si="26"/>
        <v>0</v>
      </c>
      <c r="J142" s="37"/>
      <c r="K142"/>
    </row>
    <row r="143" spans="1:11" x14ac:dyDescent="0.2">
      <c r="A143" s="203"/>
      <c r="B143" s="3" t="s">
        <v>14</v>
      </c>
      <c r="C143" s="1">
        <f t="shared" si="24"/>
        <v>0</v>
      </c>
      <c r="D143" s="32"/>
      <c r="E143" s="3" t="s">
        <v>14</v>
      </c>
      <c r="F143" s="1">
        <f t="shared" si="25"/>
        <v>0</v>
      </c>
      <c r="G143" s="32"/>
      <c r="H143" s="3" t="s">
        <v>14</v>
      </c>
      <c r="I143" s="1">
        <f t="shared" si="26"/>
        <v>0</v>
      </c>
      <c r="J143" s="37"/>
      <c r="K143"/>
    </row>
    <row r="144" spans="1:11" x14ac:dyDescent="0.2">
      <c r="A144" s="203"/>
      <c r="B144" s="3" t="s">
        <v>16</v>
      </c>
      <c r="C144" s="10">
        <f t="shared" si="24"/>
        <v>0</v>
      </c>
      <c r="D144" s="32"/>
      <c r="E144" s="3" t="s">
        <v>16</v>
      </c>
      <c r="F144" s="14">
        <f t="shared" si="25"/>
        <v>0</v>
      </c>
      <c r="G144" s="32"/>
      <c r="H144" s="3" t="s">
        <v>16</v>
      </c>
      <c r="I144" s="14">
        <f t="shared" si="26"/>
        <v>0</v>
      </c>
      <c r="J144" s="37"/>
      <c r="K144"/>
    </row>
    <row r="145" spans="1:11" x14ac:dyDescent="0.2">
      <c r="A145" s="203"/>
      <c r="B145" s="3" t="s">
        <v>18</v>
      </c>
      <c r="C145" s="1">
        <f t="shared" si="24"/>
        <v>1</v>
      </c>
      <c r="D145" s="32"/>
      <c r="E145" s="3" t="s">
        <v>18</v>
      </c>
      <c r="F145" s="1">
        <f t="shared" si="25"/>
        <v>0</v>
      </c>
      <c r="G145" s="32"/>
      <c r="H145" s="3" t="s">
        <v>18</v>
      </c>
      <c r="I145" s="1">
        <f t="shared" si="26"/>
        <v>0</v>
      </c>
      <c r="J145" s="37"/>
      <c r="K145"/>
    </row>
    <row r="146" spans="1:11" x14ac:dyDescent="0.2">
      <c r="A146" s="203"/>
      <c r="B146" s="3" t="s">
        <v>20</v>
      </c>
      <c r="C146" s="10">
        <f t="shared" si="24"/>
        <v>0</v>
      </c>
      <c r="D146" s="32"/>
      <c r="E146" s="3" t="s">
        <v>20</v>
      </c>
      <c r="F146" s="14">
        <f t="shared" si="25"/>
        <v>0</v>
      </c>
      <c r="G146" s="32"/>
      <c r="H146" s="3" t="s">
        <v>20</v>
      </c>
      <c r="I146" s="14">
        <f t="shared" si="26"/>
        <v>0</v>
      </c>
      <c r="J146" s="37"/>
      <c r="K146"/>
    </row>
    <row r="147" spans="1:11" x14ac:dyDescent="0.2">
      <c r="A147" s="203"/>
      <c r="B147" s="3" t="s">
        <v>22</v>
      </c>
      <c r="C147" s="1">
        <f t="shared" si="24"/>
        <v>1</v>
      </c>
      <c r="D147" s="32"/>
      <c r="E147" s="3" t="s">
        <v>22</v>
      </c>
      <c r="F147" s="1">
        <f t="shared" si="25"/>
        <v>0</v>
      </c>
      <c r="G147" s="32"/>
      <c r="H147" s="3" t="s">
        <v>22</v>
      </c>
      <c r="I147" s="1">
        <f t="shared" si="26"/>
        <v>0</v>
      </c>
      <c r="J147" s="37"/>
      <c r="K147"/>
    </row>
    <row r="148" spans="1:11" x14ac:dyDescent="0.2">
      <c r="A148" s="203"/>
      <c r="B148" s="3" t="s">
        <v>24</v>
      </c>
      <c r="C148" s="10">
        <f t="shared" si="24"/>
        <v>0</v>
      </c>
      <c r="D148" s="32"/>
      <c r="E148" s="3" t="s">
        <v>24</v>
      </c>
      <c r="F148" s="14">
        <f t="shared" si="25"/>
        <v>0</v>
      </c>
      <c r="G148" s="32"/>
      <c r="H148" s="3" t="s">
        <v>24</v>
      </c>
      <c r="I148" s="14">
        <f t="shared" si="26"/>
        <v>0</v>
      </c>
      <c r="J148" s="37"/>
      <c r="K148"/>
    </row>
    <row r="149" spans="1:11" x14ac:dyDescent="0.2">
      <c r="A149" s="203"/>
      <c r="B149" s="3" t="s">
        <v>25</v>
      </c>
      <c r="C149" s="11">
        <f>C15</f>
        <v>0</v>
      </c>
      <c r="D149" s="32"/>
      <c r="E149" s="3" t="s">
        <v>26</v>
      </c>
      <c r="F149" s="14">
        <f t="shared" si="25"/>
        <v>0</v>
      </c>
      <c r="G149" s="32"/>
      <c r="H149" s="3" t="s">
        <v>25</v>
      </c>
      <c r="I149" s="14">
        <f>I16</f>
        <v>0</v>
      </c>
      <c r="J149" s="37"/>
      <c r="K149"/>
    </row>
    <row r="150" spans="1:11" x14ac:dyDescent="0.2">
      <c r="A150" s="203"/>
      <c r="B150" s="3" t="s">
        <v>30</v>
      </c>
      <c r="C150" s="13">
        <f>C30</f>
        <v>0.04</v>
      </c>
      <c r="D150" s="32"/>
      <c r="E150" s="3" t="s">
        <v>25</v>
      </c>
      <c r="F150" s="14">
        <f t="shared" si="25"/>
        <v>0</v>
      </c>
      <c r="G150" s="32"/>
      <c r="H150" s="3" t="s">
        <v>30</v>
      </c>
      <c r="I150" s="13">
        <f>I30</f>
        <v>0.04</v>
      </c>
      <c r="J150" s="37"/>
      <c r="K150"/>
    </row>
    <row r="151" spans="1:11" x14ac:dyDescent="0.2">
      <c r="A151" s="203"/>
      <c r="B151" s="12"/>
      <c r="C151" s="13"/>
      <c r="D151" s="32"/>
      <c r="E151" s="3" t="s">
        <v>30</v>
      </c>
      <c r="F151" s="13">
        <f>F31</f>
        <v>0.04</v>
      </c>
      <c r="G151" s="32"/>
      <c r="H151" s="12"/>
      <c r="I151" s="17"/>
      <c r="J151" s="37"/>
      <c r="K151"/>
    </row>
    <row r="152" spans="1:11" ht="16" thickBot="1" x14ac:dyDescent="0.25">
      <c r="A152" s="203"/>
      <c r="B152" s="4" t="s">
        <v>27</v>
      </c>
      <c r="C152" s="22">
        <f>(C139*C140+C141*C142+C143*C144+C145*C146+C147*C148+C149)*(1+C135)*(1+C150)*(1+C120)*(1+C105)*(1+C90)*(1+C75)*(1+C60)*(1+C45)*(1+C30)</f>
        <v>0</v>
      </c>
      <c r="D152" s="32"/>
      <c r="E152" s="4" t="s">
        <v>27</v>
      </c>
      <c r="F152" s="24">
        <f>(F139*F140+F141*F142+F143*F144+F145*F146+F147*F148+F149+F150)*(1+F151)*(1+F136)*(1+F121)*(1+F106)*(1+F91)*(1+F76)*(1+F61)*(1+F46)*(1+F31)</f>
        <v>0</v>
      </c>
      <c r="G152" s="32"/>
      <c r="H152" s="4" t="s">
        <v>27</v>
      </c>
      <c r="I152" s="18">
        <f>(I139*I140+I141*I142+I143*I144+I145*I146+I147*I148+I149)*(1+I150)*(1+I135)*(1+I120)*(1+I105)*(1+I90)*(1+I75)*(1+I60)*(1+I45)*(1+I30)</f>
        <v>0</v>
      </c>
      <c r="J152" s="37"/>
      <c r="K152"/>
    </row>
    <row r="153" spans="1:11" ht="16" thickBot="1" x14ac:dyDescent="0.25">
      <c r="A153" s="214" t="s">
        <v>39</v>
      </c>
      <c r="B153" s="32"/>
      <c r="C153" s="32"/>
      <c r="D153" s="32"/>
      <c r="E153" s="32"/>
      <c r="F153" s="32"/>
      <c r="G153" s="32"/>
      <c r="H153" s="32"/>
      <c r="I153" s="32"/>
      <c r="J153" s="37"/>
      <c r="K153"/>
    </row>
    <row r="154" spans="1:11" ht="15" customHeight="1" thickBot="1" x14ac:dyDescent="0.25">
      <c r="A154" s="214"/>
      <c r="B154" s="226" t="s">
        <v>3</v>
      </c>
      <c r="C154" s="23">
        <f>C17+C32+C47+C62+C77+C92+C107+C122+C137+C152</f>
        <v>0</v>
      </c>
      <c r="D154" s="32"/>
      <c r="E154" s="226" t="s">
        <v>1</v>
      </c>
      <c r="F154" s="25">
        <f>F17+F32+F47+F62+F77+F92+F107+F122+F137+F152</f>
        <v>0</v>
      </c>
      <c r="G154" s="32"/>
      <c r="H154" s="226" t="s">
        <v>2</v>
      </c>
      <c r="I154" s="8">
        <f>I17+I32+I47+I62+I77+I92+I107+I122+I137+I152</f>
        <v>0</v>
      </c>
      <c r="J154" s="37"/>
      <c r="K154"/>
    </row>
    <row r="155" spans="1:11" ht="15" customHeight="1" x14ac:dyDescent="0.2">
      <c r="A155" s="214"/>
      <c r="B155" s="226"/>
      <c r="C155" s="42"/>
      <c r="D155" s="32"/>
      <c r="E155" s="226"/>
      <c r="F155" s="42"/>
      <c r="G155" s="32"/>
      <c r="H155" s="226"/>
      <c r="I155" s="42"/>
      <c r="J155" s="37"/>
      <c r="K155"/>
    </row>
    <row r="156" spans="1:11" x14ac:dyDescent="0.2">
      <c r="A156" s="214"/>
      <c r="B156" s="32"/>
      <c r="C156" s="32"/>
      <c r="D156" s="32"/>
      <c r="E156" s="32"/>
      <c r="F156" s="32"/>
      <c r="G156" s="32"/>
      <c r="H156" s="54">
        <f>C154</f>
        <v>0</v>
      </c>
      <c r="I156" s="55" t="str">
        <f>B154</f>
        <v>Comodato</v>
      </c>
      <c r="J156" s="37"/>
      <c r="K156"/>
    </row>
    <row r="157" spans="1:11" ht="15" customHeight="1" x14ac:dyDescent="0.2">
      <c r="A157" s="36"/>
      <c r="B157" s="215" t="s">
        <v>40</v>
      </c>
      <c r="C157" s="215"/>
      <c r="D157" s="216" t="str">
        <f>IF(C6=0,"",IF(OR(C154=F154),"EMPATE",VLOOKUP(SMALL(H157:H158,1),H157:I158,2,FALSE)))</f>
        <v>EMPATE</v>
      </c>
      <c r="E157" s="216"/>
      <c r="F157" s="216"/>
      <c r="G157" s="43"/>
      <c r="H157" s="54">
        <f>F154</f>
        <v>0</v>
      </c>
      <c r="I157" s="55" t="str">
        <f>E154</f>
        <v>Aluguel</v>
      </c>
      <c r="J157" s="37"/>
      <c r="K157"/>
    </row>
    <row r="158" spans="1:11" ht="15" customHeight="1" x14ac:dyDescent="0.2">
      <c r="A158" s="44"/>
      <c r="B158" s="228"/>
      <c r="C158" s="228"/>
      <c r="D158" s="229"/>
      <c r="E158" s="229"/>
      <c r="F158" s="229"/>
      <c r="G158" s="43"/>
      <c r="H158" s="54">
        <f>I154</f>
        <v>0</v>
      </c>
      <c r="I158" s="55" t="str">
        <f>H154</f>
        <v>Aquisição</v>
      </c>
      <c r="J158" s="37"/>
      <c r="K158"/>
    </row>
    <row r="159" spans="1:11" ht="15" customHeight="1" x14ac:dyDescent="0.2">
      <c r="A159" s="36"/>
      <c r="B159" s="32"/>
      <c r="C159" s="32"/>
      <c r="D159" s="32"/>
      <c r="E159" s="32"/>
      <c r="F159" s="32"/>
      <c r="G159" s="32"/>
      <c r="H159" s="46"/>
      <c r="I159" s="46"/>
      <c r="J159" s="37"/>
      <c r="K159"/>
    </row>
    <row r="160" spans="1:11" ht="16" thickBot="1" x14ac:dyDescent="0.25">
      <c r="A160" s="36" t="s">
        <v>41</v>
      </c>
      <c r="B160" s="32"/>
      <c r="C160" s="32"/>
      <c r="D160" s="32"/>
      <c r="E160" s="32"/>
      <c r="F160" s="32"/>
      <c r="G160" s="32"/>
      <c r="H160" s="46"/>
      <c r="I160" s="46"/>
      <c r="J160" s="37"/>
      <c r="K160"/>
    </row>
    <row r="161" spans="1:11" ht="16" thickBot="1" x14ac:dyDescent="0.25">
      <c r="A161" s="47"/>
      <c r="B161" s="227" t="s">
        <v>42</v>
      </c>
      <c r="C161" s="224"/>
      <c r="D161" s="32"/>
      <c r="E161" s="32"/>
      <c r="F161" s="32"/>
      <c r="G161" s="32"/>
      <c r="H161" s="46"/>
      <c r="I161" s="46"/>
      <c r="J161" s="37"/>
      <c r="K161"/>
    </row>
    <row r="162" spans="1:11" x14ac:dyDescent="0.2">
      <c r="A162" s="49"/>
      <c r="B162" s="48"/>
      <c r="C162" s="48"/>
      <c r="D162" s="32"/>
      <c r="E162" s="32"/>
      <c r="F162" s="32"/>
      <c r="G162" s="32"/>
      <c r="H162" s="32"/>
      <c r="I162" s="32"/>
      <c r="J162" s="37"/>
      <c r="K162"/>
    </row>
    <row r="163" spans="1:11" x14ac:dyDescent="0.2">
      <c r="A163" s="217" t="s">
        <v>43</v>
      </c>
      <c r="B163" s="218"/>
      <c r="C163" s="218"/>
      <c r="D163" s="218"/>
      <c r="E163" s="218"/>
      <c r="F163" s="218"/>
      <c r="G163" s="218"/>
      <c r="H163" s="218"/>
      <c r="I163" s="218"/>
      <c r="J163" s="219"/>
      <c r="K163"/>
    </row>
    <row r="164" spans="1:11" ht="30" customHeight="1" x14ac:dyDescent="0.2">
      <c r="A164" s="220" t="s">
        <v>44</v>
      </c>
      <c r="B164" s="221"/>
      <c r="C164" s="221"/>
      <c r="D164" s="221"/>
      <c r="E164" s="221"/>
      <c r="F164" s="221"/>
      <c r="G164" s="221"/>
      <c r="H164" s="221"/>
      <c r="I164" s="221"/>
      <c r="J164" s="222"/>
      <c r="K164"/>
    </row>
    <row r="165" spans="1:11" ht="30" customHeight="1" x14ac:dyDescent="0.2">
      <c r="A165" s="220" t="s">
        <v>45</v>
      </c>
      <c r="B165" s="221"/>
      <c r="C165" s="221"/>
      <c r="D165" s="221"/>
      <c r="E165" s="221"/>
      <c r="F165" s="221"/>
      <c r="G165" s="221"/>
      <c r="H165" s="221"/>
      <c r="I165" s="221"/>
      <c r="J165" s="222"/>
      <c r="K165"/>
    </row>
    <row r="166" spans="1:11" x14ac:dyDescent="0.2">
      <c r="A166" s="223" t="s">
        <v>46</v>
      </c>
      <c r="B166" s="224"/>
      <c r="C166" s="224"/>
      <c r="D166" s="224"/>
      <c r="E166" s="224"/>
      <c r="F166" s="224"/>
      <c r="G166" s="224"/>
      <c r="H166" s="224"/>
      <c r="I166" s="224"/>
      <c r="J166" s="225"/>
      <c r="K166"/>
    </row>
    <row r="167" spans="1:11" x14ac:dyDescent="0.2">
      <c r="A167" s="36"/>
      <c r="B167" s="32"/>
      <c r="C167" s="32"/>
      <c r="D167" s="32"/>
      <c r="E167" s="32"/>
      <c r="F167" s="32"/>
      <c r="G167" s="32"/>
      <c r="H167" s="32"/>
      <c r="I167" s="32"/>
      <c r="J167" s="37"/>
      <c r="K167"/>
    </row>
    <row r="168" spans="1:11" x14ac:dyDescent="0.2">
      <c r="A168" s="36"/>
      <c r="B168" s="32"/>
      <c r="C168" s="32"/>
      <c r="D168" s="32"/>
      <c r="E168" s="32"/>
      <c r="F168" s="32"/>
      <c r="G168" s="32"/>
      <c r="H168" s="32"/>
      <c r="I168" s="32"/>
      <c r="J168" s="37"/>
    </row>
    <row r="169" spans="1:11" x14ac:dyDescent="0.2">
      <c r="A169" s="36"/>
      <c r="B169" s="32"/>
      <c r="C169" s="32"/>
      <c r="D169" s="32"/>
      <c r="E169" s="32"/>
      <c r="F169" s="32"/>
      <c r="G169" s="32"/>
      <c r="H169" s="32"/>
      <c r="I169" s="32"/>
      <c r="J169" s="37"/>
    </row>
    <row r="170" spans="1:11" x14ac:dyDescent="0.2">
      <c r="A170" s="36"/>
      <c r="B170" s="32"/>
      <c r="C170" s="32"/>
      <c r="D170" s="32"/>
      <c r="E170" s="32"/>
      <c r="F170" s="32"/>
      <c r="G170" s="32"/>
      <c r="H170" s="32"/>
      <c r="I170" s="32"/>
      <c r="J170" s="37"/>
    </row>
    <row r="171" spans="1:11" x14ac:dyDescent="0.2">
      <c r="A171" s="36"/>
      <c r="B171" s="32"/>
      <c r="C171" s="32"/>
      <c r="D171" s="32"/>
      <c r="E171" s="32"/>
      <c r="F171" s="32"/>
      <c r="G171" s="32"/>
      <c r="H171" s="32"/>
      <c r="I171" s="32"/>
      <c r="J171" s="37"/>
    </row>
    <row r="172" spans="1:11" x14ac:dyDescent="0.2">
      <c r="A172" s="36"/>
      <c r="B172" s="32"/>
      <c r="C172" s="32"/>
      <c r="D172" s="32"/>
      <c r="E172" s="32"/>
      <c r="F172" s="32"/>
      <c r="G172" s="32"/>
      <c r="H172" s="32"/>
      <c r="I172" s="32"/>
      <c r="J172" s="37"/>
    </row>
    <row r="173" spans="1:11" x14ac:dyDescent="0.2">
      <c r="A173" s="36"/>
      <c r="B173" s="32"/>
      <c r="C173" s="32"/>
      <c r="D173" s="32"/>
      <c r="E173" s="32"/>
      <c r="F173" s="32"/>
      <c r="G173" s="32"/>
      <c r="H173" s="32"/>
      <c r="I173" s="32"/>
      <c r="J173" s="37"/>
    </row>
    <row r="174" spans="1:11" x14ac:dyDescent="0.2">
      <c r="A174" s="36"/>
      <c r="B174" s="32"/>
      <c r="C174" s="32"/>
      <c r="D174" s="32"/>
      <c r="E174" s="32"/>
      <c r="F174" s="32"/>
      <c r="G174" s="32"/>
      <c r="H174" s="32"/>
      <c r="I174" s="32"/>
      <c r="J174" s="37"/>
    </row>
    <row r="175" spans="1:11" x14ac:dyDescent="0.2">
      <c r="A175" s="36"/>
      <c r="B175" s="32"/>
      <c r="C175" s="32"/>
      <c r="D175" s="32"/>
      <c r="E175" s="32"/>
      <c r="F175" s="32"/>
      <c r="G175" s="32"/>
      <c r="H175" s="32"/>
      <c r="I175" s="32"/>
      <c r="J175" s="37"/>
    </row>
    <row r="176" spans="1:11" x14ac:dyDescent="0.2">
      <c r="A176" s="36"/>
      <c r="B176" s="32"/>
      <c r="C176" s="32"/>
      <c r="D176" s="32"/>
      <c r="E176" s="32"/>
      <c r="F176" s="32"/>
      <c r="G176" s="32"/>
      <c r="H176" s="32"/>
      <c r="I176" s="32"/>
      <c r="J176" s="37"/>
    </row>
    <row r="177" spans="1:10" x14ac:dyDescent="0.2">
      <c r="A177" s="36"/>
      <c r="B177" s="32"/>
      <c r="C177" s="32"/>
      <c r="D177" s="32"/>
      <c r="E177" s="32"/>
      <c r="F177" s="32"/>
      <c r="G177" s="32"/>
      <c r="H177" s="32"/>
      <c r="I177" s="32"/>
      <c r="J177" s="37"/>
    </row>
    <row r="178" spans="1:10" x14ac:dyDescent="0.2">
      <c r="A178" s="36"/>
      <c r="B178" s="32"/>
      <c r="C178" s="32"/>
      <c r="D178" s="32"/>
      <c r="E178" s="32"/>
      <c r="F178" s="32"/>
      <c r="G178" s="32"/>
      <c r="H178" s="32"/>
      <c r="I178" s="32"/>
      <c r="J178" s="37"/>
    </row>
    <row r="179" spans="1:10" x14ac:dyDescent="0.2">
      <c r="A179" s="36"/>
      <c r="B179" s="32"/>
      <c r="C179" s="32"/>
      <c r="D179" s="32"/>
      <c r="E179" s="32"/>
      <c r="F179" s="32"/>
      <c r="G179" s="32"/>
      <c r="H179" s="32"/>
      <c r="I179" s="32"/>
      <c r="J179" s="37"/>
    </row>
    <row r="180" spans="1:10" x14ac:dyDescent="0.2">
      <c r="A180" s="36"/>
      <c r="B180" s="32"/>
      <c r="C180" s="32"/>
      <c r="D180" s="32"/>
      <c r="E180" s="32"/>
      <c r="F180" s="32"/>
      <c r="G180" s="32"/>
      <c r="H180" s="32"/>
      <c r="I180" s="32"/>
      <c r="J180" s="37"/>
    </row>
    <row r="181" spans="1:10" x14ac:dyDescent="0.2">
      <c r="A181" s="36"/>
      <c r="B181" s="32"/>
      <c r="C181" s="32"/>
      <c r="D181" s="32"/>
      <c r="E181" s="32"/>
      <c r="F181" s="32"/>
      <c r="G181" s="32"/>
      <c r="H181" s="32"/>
      <c r="I181" s="32"/>
      <c r="J181" s="37"/>
    </row>
    <row r="182" spans="1:10" x14ac:dyDescent="0.2">
      <c r="A182" s="36"/>
      <c r="B182" s="32"/>
      <c r="C182" s="32"/>
      <c r="D182" s="32"/>
      <c r="E182" s="32"/>
      <c r="F182" s="32"/>
      <c r="G182" s="32"/>
      <c r="H182" s="32"/>
      <c r="I182" s="32"/>
      <c r="J182" s="37"/>
    </row>
    <row r="183" spans="1:10" x14ac:dyDescent="0.2">
      <c r="A183" s="36"/>
      <c r="B183" s="32"/>
      <c r="C183" s="32"/>
      <c r="D183" s="32"/>
      <c r="E183" s="32"/>
      <c r="F183" s="32"/>
      <c r="G183" s="32"/>
      <c r="H183" s="32"/>
      <c r="I183" s="32"/>
      <c r="J183" s="37"/>
    </row>
    <row r="184" spans="1:10" ht="16" thickBot="1" x14ac:dyDescent="0.25">
      <c r="A184" s="50"/>
      <c r="B184" s="51"/>
      <c r="C184" s="51"/>
      <c r="D184" s="51"/>
      <c r="E184" s="51"/>
      <c r="F184" s="51"/>
      <c r="G184" s="51"/>
      <c r="H184" s="51"/>
      <c r="I184" s="51"/>
      <c r="J184" s="52"/>
    </row>
  </sheetData>
  <mergeCells count="27">
    <mergeCell ref="A163:J163"/>
    <mergeCell ref="A164:J164"/>
    <mergeCell ref="A165:J165"/>
    <mergeCell ref="A166:J166"/>
    <mergeCell ref="E154:E155"/>
    <mergeCell ref="B154:B155"/>
    <mergeCell ref="H154:H155"/>
    <mergeCell ref="B161:C161"/>
    <mergeCell ref="B158:C158"/>
    <mergeCell ref="D158:F158"/>
    <mergeCell ref="A124:A137"/>
    <mergeCell ref="A139:A152"/>
    <mergeCell ref="A153:A156"/>
    <mergeCell ref="B157:C157"/>
    <mergeCell ref="D157:F157"/>
    <mergeCell ref="A109:A122"/>
    <mergeCell ref="B2:I2"/>
    <mergeCell ref="B4:C4"/>
    <mergeCell ref="E4:F4"/>
    <mergeCell ref="H4:I4"/>
    <mergeCell ref="A5:A17"/>
    <mergeCell ref="A19:A32"/>
    <mergeCell ref="A34:A47"/>
    <mergeCell ref="A49:A62"/>
    <mergeCell ref="A64:A77"/>
    <mergeCell ref="A79:A92"/>
    <mergeCell ref="A94:A107"/>
  </mergeCells>
  <pageMargins left="0.51181102362204722" right="0.51181102362204722" top="0.78740157480314965" bottom="0.78740157480314965" header="0.31496062992125984" footer="0.31496062992125984"/>
  <pageSetup paperSize="9" scale="75" orientation="portrait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2B2AC-2639-4666-A331-9CD36CCB5E07}">
  <dimension ref="A1:V185"/>
  <sheetViews>
    <sheetView zoomScale="138" zoomScaleNormal="100" zoomScaleSheetLayoutView="100" workbookViewId="0">
      <selection activeCell="I87" sqref="I87"/>
    </sheetView>
  </sheetViews>
  <sheetFormatPr baseColWidth="10" defaultColWidth="8.83203125" defaultRowHeight="15" x14ac:dyDescent="0.2"/>
  <cols>
    <col min="1" max="1" width="11.33203125" style="6" customWidth="1"/>
    <col min="2" max="2" width="19.5" customWidth="1"/>
    <col min="3" max="3" width="14" bestFit="1" customWidth="1"/>
    <col min="4" max="4" width="3.1640625" style="5" customWidth="1"/>
    <col min="5" max="5" width="23" customWidth="1"/>
    <col min="6" max="6" width="15.6640625" customWidth="1"/>
    <col min="7" max="7" width="3" style="5" customWidth="1"/>
    <col min="8" max="8" width="24" customWidth="1"/>
    <col min="9" max="9" width="15.5" customWidth="1"/>
    <col min="10" max="10" width="2.5" style="5" customWidth="1"/>
    <col min="11" max="11" width="27.83203125" style="5" bestFit="1" customWidth="1"/>
    <col min="12" max="12" width="23.6640625" style="5" customWidth="1"/>
    <col min="13" max="13" width="21.1640625" customWidth="1"/>
    <col min="14" max="14" width="15" customWidth="1"/>
    <col min="15" max="15" width="21.1640625" customWidth="1"/>
    <col min="19" max="19" width="16.33203125" customWidth="1"/>
    <col min="20" max="20" width="15.5" customWidth="1"/>
  </cols>
  <sheetData>
    <row r="1" spans="1:22" x14ac:dyDescent="0.2">
      <c r="A1" s="33"/>
      <c r="B1" s="34"/>
      <c r="C1" s="34"/>
      <c r="D1" s="34"/>
      <c r="E1" s="34"/>
      <c r="F1" s="34"/>
      <c r="G1" s="34"/>
      <c r="H1" s="34"/>
      <c r="I1" s="34"/>
      <c r="J1" s="35"/>
      <c r="K1"/>
      <c r="L1"/>
    </row>
    <row r="2" spans="1:22" ht="46.5" customHeight="1" x14ac:dyDescent="0.2">
      <c r="A2" s="36"/>
      <c r="B2" s="230" t="s">
        <v>47</v>
      </c>
      <c r="C2" s="205"/>
      <c r="D2" s="205"/>
      <c r="E2" s="205"/>
      <c r="F2" s="205"/>
      <c r="G2" s="205"/>
      <c r="H2" s="205"/>
      <c r="I2" s="206"/>
      <c r="J2" s="37"/>
      <c r="K2"/>
      <c r="L2"/>
    </row>
    <row r="3" spans="1:22" x14ac:dyDescent="0.2">
      <c r="A3" s="36"/>
      <c r="B3" s="32"/>
      <c r="C3" s="32"/>
      <c r="D3" s="32"/>
      <c r="E3" s="32"/>
      <c r="F3" s="32"/>
      <c r="G3" s="32"/>
      <c r="H3" s="32"/>
      <c r="I3" s="32"/>
      <c r="J3" s="37"/>
      <c r="K3"/>
      <c r="L3"/>
      <c r="S3" s="19" t="s">
        <v>1</v>
      </c>
      <c r="T3" s="19" t="s">
        <v>2</v>
      </c>
    </row>
    <row r="4" spans="1:22" s="5" customFormat="1" x14ac:dyDescent="0.2">
      <c r="A4" s="36"/>
      <c r="B4" s="207" t="s">
        <v>3</v>
      </c>
      <c r="C4" s="208"/>
      <c r="D4" s="32"/>
      <c r="E4" s="209" t="s">
        <v>1</v>
      </c>
      <c r="F4" s="210"/>
      <c r="G4" s="32"/>
      <c r="H4" s="211" t="s">
        <v>2</v>
      </c>
      <c r="I4" s="212"/>
      <c r="J4" s="37"/>
      <c r="K4"/>
      <c r="L4" s="105" t="s">
        <v>48</v>
      </c>
      <c r="M4" s="106" t="s">
        <v>49</v>
      </c>
      <c r="N4" s="111" t="s">
        <v>50</v>
      </c>
      <c r="O4" s="111" t="s">
        <v>51</v>
      </c>
      <c r="P4"/>
      <c r="Q4"/>
      <c r="R4" s="6" t="s">
        <v>4</v>
      </c>
      <c r="S4" s="7">
        <f>F18</f>
        <v>6046285.5</v>
      </c>
      <c r="T4" s="7">
        <f>I18</f>
        <v>9303885.5</v>
      </c>
      <c r="U4"/>
      <c r="V4"/>
    </row>
    <row r="5" spans="1:22" ht="16" x14ac:dyDescent="0.2">
      <c r="A5" s="213" t="s">
        <v>5</v>
      </c>
      <c r="B5" s="5" t="s">
        <v>6</v>
      </c>
      <c r="C5" s="1">
        <f>N5</f>
        <v>863955</v>
      </c>
      <c r="D5" s="32"/>
      <c r="E5" s="3" t="s">
        <v>6</v>
      </c>
      <c r="F5" s="1">
        <f>N5</f>
        <v>863955</v>
      </c>
      <c r="G5" s="32"/>
      <c r="H5" s="3" t="s">
        <v>52</v>
      </c>
      <c r="I5" s="1">
        <f>N5</f>
        <v>863955</v>
      </c>
      <c r="J5" s="37"/>
      <c r="K5"/>
      <c r="L5" s="108" t="s">
        <v>53</v>
      </c>
      <c r="M5" s="107" t="s">
        <v>54</v>
      </c>
      <c r="N5" s="109">
        <f>LEITOS!BV56</f>
        <v>863955</v>
      </c>
      <c r="O5" s="163">
        <v>4.9000000000000004</v>
      </c>
      <c r="R5" s="6" t="s">
        <v>7</v>
      </c>
      <c r="S5" s="7">
        <f>F34</f>
        <v>12334422.42</v>
      </c>
      <c r="T5" s="7">
        <f>I34</f>
        <v>14403926.42</v>
      </c>
    </row>
    <row r="6" spans="1:22" ht="16" x14ac:dyDescent="0.2">
      <c r="A6" s="213"/>
      <c r="B6" s="5" t="s">
        <v>8</v>
      </c>
      <c r="C6" s="26">
        <v>0</v>
      </c>
      <c r="D6" s="32"/>
      <c r="E6" s="3" t="s">
        <v>8</v>
      </c>
      <c r="F6" s="29">
        <f>I6</f>
        <v>4.9000000000000004</v>
      </c>
      <c r="G6" s="32"/>
      <c r="H6" s="3" t="s">
        <v>8</v>
      </c>
      <c r="I6" s="29">
        <v>4.9000000000000004</v>
      </c>
      <c r="J6" s="37"/>
      <c r="K6"/>
      <c r="L6" s="108" t="s">
        <v>55</v>
      </c>
      <c r="M6" s="110" t="s">
        <v>56</v>
      </c>
      <c r="N6" s="109">
        <v>50000</v>
      </c>
      <c r="O6" s="163">
        <v>4.5</v>
      </c>
      <c r="R6" s="6" t="s">
        <v>9</v>
      </c>
      <c r="S6" s="7">
        <f>F49</f>
        <v>18874084.816799998</v>
      </c>
      <c r="T6" s="7">
        <f>I49</f>
        <v>19707968.976799998</v>
      </c>
    </row>
    <row r="7" spans="1:22" ht="16" x14ac:dyDescent="0.2">
      <c r="A7" s="213"/>
      <c r="B7" s="5" t="s">
        <v>10</v>
      </c>
      <c r="C7" s="16">
        <f>N6</f>
        <v>50000</v>
      </c>
      <c r="D7" s="32"/>
      <c r="E7" s="3" t="s">
        <v>10</v>
      </c>
      <c r="F7" s="16">
        <f>N6</f>
        <v>50000</v>
      </c>
      <c r="G7" s="32"/>
      <c r="H7" s="3" t="s">
        <v>57</v>
      </c>
      <c r="I7" s="1">
        <f>N6</f>
        <v>50000</v>
      </c>
      <c r="J7" s="37"/>
      <c r="K7"/>
      <c r="L7" s="108" t="s">
        <v>58</v>
      </c>
      <c r="M7" s="110" t="s">
        <v>59</v>
      </c>
      <c r="N7" s="109">
        <v>74251</v>
      </c>
      <c r="O7" s="163">
        <v>6</v>
      </c>
      <c r="R7" s="6" t="s">
        <v>11</v>
      </c>
      <c r="S7" s="7">
        <f>F64</f>
        <v>25675333.709471997</v>
      </c>
      <c r="T7" s="7">
        <f>I64</f>
        <v>26928013.155871999</v>
      </c>
    </row>
    <row r="8" spans="1:22" x14ac:dyDescent="0.2">
      <c r="A8" s="213"/>
      <c r="B8" s="5" t="s">
        <v>12</v>
      </c>
      <c r="C8" s="26">
        <v>0</v>
      </c>
      <c r="D8" s="20"/>
      <c r="E8" s="5" t="s">
        <v>12</v>
      </c>
      <c r="F8" s="26">
        <f>I8</f>
        <v>4.5</v>
      </c>
      <c r="G8" s="21"/>
      <c r="H8" s="5" t="s">
        <v>12</v>
      </c>
      <c r="I8" s="29">
        <v>4.5</v>
      </c>
      <c r="J8" s="37"/>
      <c r="K8"/>
      <c r="L8" s="110" t="s">
        <v>60</v>
      </c>
      <c r="M8" s="110" t="s">
        <v>61</v>
      </c>
      <c r="N8" s="109">
        <v>800</v>
      </c>
      <c r="O8" s="163">
        <v>519440</v>
      </c>
      <c r="R8" s="6" t="s">
        <v>13</v>
      </c>
      <c r="S8" s="7">
        <f>F79</f>
        <v>32748632.557850875</v>
      </c>
      <c r="T8" s="7">
        <f>I79</f>
        <v>35068837.285729535</v>
      </c>
    </row>
    <row r="9" spans="1:22" x14ac:dyDescent="0.2">
      <c r="A9" s="213"/>
      <c r="B9" s="5" t="s">
        <v>14</v>
      </c>
      <c r="C9" s="16">
        <f>N7</f>
        <v>74251</v>
      </c>
      <c r="D9" s="20"/>
      <c r="E9" s="5" t="s">
        <v>14</v>
      </c>
      <c r="F9" s="16">
        <f>N7</f>
        <v>74251</v>
      </c>
      <c r="G9" s="21"/>
      <c r="H9" s="5" t="s">
        <v>62</v>
      </c>
      <c r="I9" s="1">
        <f>N7</f>
        <v>74251</v>
      </c>
      <c r="J9" s="37"/>
      <c r="K9"/>
      <c r="L9" s="110"/>
      <c r="M9" s="110" t="s">
        <v>63</v>
      </c>
      <c r="N9" s="109"/>
      <c r="O9" s="109"/>
      <c r="R9" s="6" t="s">
        <v>15</v>
      </c>
      <c r="S9" s="7">
        <f>F94</f>
        <v>40104863.360164911</v>
      </c>
      <c r="T9" s="7">
        <f>I94</f>
        <v>42878037.06981381</v>
      </c>
    </row>
    <row r="10" spans="1:22" x14ac:dyDescent="0.2">
      <c r="A10" s="213"/>
      <c r="B10" s="5" t="s">
        <v>16</v>
      </c>
      <c r="C10" s="26">
        <v>0</v>
      </c>
      <c r="D10" s="20"/>
      <c r="E10" s="5" t="s">
        <v>16</v>
      </c>
      <c r="F10" s="26">
        <v>6</v>
      </c>
      <c r="G10" s="21"/>
      <c r="H10" s="5" t="s">
        <v>16</v>
      </c>
      <c r="I10" s="29">
        <v>6</v>
      </c>
      <c r="J10" s="37"/>
      <c r="K10"/>
      <c r="L10"/>
      <c r="R10" s="6" t="s">
        <v>17</v>
      </c>
      <c r="S10" s="7">
        <f>F109</f>
        <v>47755343.394571505</v>
      </c>
      <c r="T10" s="7">
        <f>I109</f>
        <v>50999604.845261455</v>
      </c>
    </row>
    <row r="11" spans="1:22" x14ac:dyDescent="0.2">
      <c r="A11" s="213"/>
      <c r="B11" s="5" t="s">
        <v>18</v>
      </c>
      <c r="C11" s="16">
        <v>0</v>
      </c>
      <c r="D11" s="20"/>
      <c r="E11" s="5" t="s">
        <v>18</v>
      </c>
      <c r="F11" s="16">
        <v>0</v>
      </c>
      <c r="G11" s="21"/>
      <c r="H11" s="5" t="s">
        <v>18</v>
      </c>
      <c r="I11" s="1">
        <v>0</v>
      </c>
      <c r="J11" s="37"/>
      <c r="K11"/>
      <c r="L11"/>
      <c r="M11" s="56" t="s">
        <v>64</v>
      </c>
      <c r="N11" s="59">
        <v>800</v>
      </c>
      <c r="R11" s="6" t="s">
        <v>19</v>
      </c>
      <c r="S11" s="7">
        <f>F124</f>
        <v>55711842.630354367</v>
      </c>
      <c r="T11" s="7">
        <f>I124</f>
        <v>59446035.331727006</v>
      </c>
    </row>
    <row r="12" spans="1:22" x14ac:dyDescent="0.2">
      <c r="A12" s="213"/>
      <c r="B12" s="5" t="s">
        <v>20</v>
      </c>
      <c r="C12" s="26">
        <v>0</v>
      </c>
      <c r="D12" s="20"/>
      <c r="E12" s="5" t="s">
        <v>20</v>
      </c>
      <c r="F12" s="26">
        <v>0</v>
      </c>
      <c r="G12" s="21"/>
      <c r="H12" s="5" t="s">
        <v>20</v>
      </c>
      <c r="I12" s="29">
        <v>0</v>
      </c>
      <c r="J12" s="37"/>
      <c r="K12"/>
      <c r="L12"/>
      <c r="R12" s="6" t="s">
        <v>21</v>
      </c>
      <c r="S12" s="7">
        <f>F139</f>
        <v>63986601.83556854</v>
      </c>
      <c r="T12" s="7">
        <f>I139</f>
        <v>68230323.037651181</v>
      </c>
    </row>
    <row r="13" spans="1:22" x14ac:dyDescent="0.2">
      <c r="A13" s="213"/>
      <c r="B13" s="5" t="s">
        <v>22</v>
      </c>
      <c r="C13" s="16">
        <f>N9</f>
        <v>0</v>
      </c>
      <c r="D13" s="20"/>
      <c r="E13" s="5" t="s">
        <v>22</v>
      </c>
      <c r="F13" s="16">
        <f>N9</f>
        <v>0</v>
      </c>
      <c r="G13" s="21"/>
      <c r="H13" s="5" t="s">
        <v>22</v>
      </c>
      <c r="I13" s="1">
        <f>N9</f>
        <v>0</v>
      </c>
      <c r="J13" s="37"/>
      <c r="K13"/>
      <c r="L13" s="158" t="s">
        <v>65</v>
      </c>
      <c r="M13" s="158" t="s">
        <v>66</v>
      </c>
      <c r="R13" s="6" t="s">
        <v>23</v>
      </c>
      <c r="S13" s="7">
        <f>F155</f>
        <v>72592351.408991277</v>
      </c>
      <c r="T13" s="7">
        <f>I155</f>
        <v>77365982.251812324</v>
      </c>
    </row>
    <row r="14" spans="1:22" x14ac:dyDescent="0.2">
      <c r="A14" s="213"/>
      <c r="B14" s="5" t="s">
        <v>24</v>
      </c>
      <c r="C14" s="26">
        <v>0</v>
      </c>
      <c r="D14" s="20"/>
      <c r="E14" s="5" t="s">
        <v>24</v>
      </c>
      <c r="F14" s="26">
        <v>0</v>
      </c>
      <c r="G14" s="21"/>
      <c r="H14" s="5" t="s">
        <v>24</v>
      </c>
      <c r="I14" s="29">
        <v>0</v>
      </c>
      <c r="J14" s="37"/>
      <c r="K14"/>
      <c r="L14" s="159">
        <v>1</v>
      </c>
      <c r="M14" s="160">
        <f>649.3+649.3*0.04</f>
        <v>675.27199999999993</v>
      </c>
    </row>
    <row r="15" spans="1:22" x14ac:dyDescent="0.2">
      <c r="A15" s="213"/>
      <c r="B15" s="5"/>
      <c r="C15" s="10"/>
      <c r="D15" s="21"/>
      <c r="E15" s="5" t="s">
        <v>67</v>
      </c>
      <c r="F15" s="58">
        <f>N11</f>
        <v>800</v>
      </c>
      <c r="G15" s="21"/>
      <c r="H15" s="3" t="s">
        <v>68</v>
      </c>
      <c r="I15" s="57">
        <f>N11</f>
        <v>800</v>
      </c>
      <c r="J15" s="37"/>
      <c r="K15"/>
      <c r="L15" s="159">
        <v>2</v>
      </c>
      <c r="M15" s="160">
        <f>M14+0.04*M14</f>
        <v>702.28287999999998</v>
      </c>
    </row>
    <row r="16" spans="1:22" x14ac:dyDescent="0.2">
      <c r="A16" s="213"/>
      <c r="B16" s="5" t="s">
        <v>25</v>
      </c>
      <c r="C16" s="28">
        <v>0</v>
      </c>
      <c r="D16" s="32"/>
      <c r="E16" s="3" t="s">
        <v>69</v>
      </c>
      <c r="F16" s="29">
        <f>119*12</f>
        <v>1428</v>
      </c>
      <c r="G16" s="32"/>
      <c r="H16" s="3" t="s">
        <v>70</v>
      </c>
      <c r="I16" s="29">
        <f>5500</f>
        <v>5500</v>
      </c>
      <c r="J16" s="37"/>
      <c r="K16"/>
      <c r="L16" s="159">
        <v>3</v>
      </c>
      <c r="M16" s="160">
        <f>M15+0.04*M15</f>
        <v>730.37419520000003</v>
      </c>
    </row>
    <row r="17" spans="1:14" x14ac:dyDescent="0.2">
      <c r="A17" s="213"/>
      <c r="B17" s="5"/>
      <c r="C17" s="1"/>
      <c r="D17" s="32"/>
      <c r="E17" s="3" t="s">
        <v>25</v>
      </c>
      <c r="F17" s="29">
        <v>0</v>
      </c>
      <c r="G17" s="32"/>
      <c r="H17" s="3" t="s">
        <v>25</v>
      </c>
      <c r="I17" s="29">
        <v>0</v>
      </c>
      <c r="J17" s="37"/>
      <c r="K17"/>
      <c r="L17" s="159">
        <v>4</v>
      </c>
      <c r="M17" s="160">
        <f>M16+0.04*M16</f>
        <v>759.58916300800001</v>
      </c>
    </row>
    <row r="18" spans="1:14" x14ac:dyDescent="0.2">
      <c r="A18" s="213"/>
      <c r="B18" s="15" t="s">
        <v>27</v>
      </c>
      <c r="C18" s="22">
        <f>C5*C6+C7*C8+C9*C10+C11*C12+C13*C14+C16</f>
        <v>0</v>
      </c>
      <c r="D18" s="32"/>
      <c r="E18" s="4" t="s">
        <v>27</v>
      </c>
      <c r="F18" s="24">
        <f>F5*F6+F7*F8+F9*F10+F11*F12+F13*F14+F15*F16+F17</f>
        <v>6046285.5</v>
      </c>
      <c r="G18" s="32"/>
      <c r="H18" s="4" t="s">
        <v>27</v>
      </c>
      <c r="I18" s="18">
        <f>I5*I6+I7*I8+I9*I10+I11*I12+I13*I14+I15*I16+I17</f>
        <v>9303885.5</v>
      </c>
      <c r="J18" s="37"/>
      <c r="K18"/>
      <c r="L18" s="159">
        <v>5</v>
      </c>
      <c r="M18" s="160">
        <f>M17+0.04*M17</f>
        <v>789.97272952831997</v>
      </c>
    </row>
    <row r="19" spans="1:14" x14ac:dyDescent="0.2">
      <c r="A19" s="38" t="s">
        <v>28</v>
      </c>
      <c r="B19" s="39"/>
      <c r="C19" s="40">
        <f>C18</f>
        <v>0</v>
      </c>
      <c r="D19" s="39"/>
      <c r="E19" s="39"/>
      <c r="F19" s="40">
        <f>F2+F18</f>
        <v>6046285.5</v>
      </c>
      <c r="G19" s="39"/>
      <c r="H19" s="39"/>
      <c r="I19" s="40">
        <f>I18+I2</f>
        <v>9303885.5</v>
      </c>
      <c r="J19" s="37"/>
      <c r="K19"/>
      <c r="L19" s="161">
        <v>6</v>
      </c>
      <c r="M19" s="162">
        <f>M18+0.04*M18</f>
        <v>821.57163870945283</v>
      </c>
    </row>
    <row r="20" spans="1:14" x14ac:dyDescent="0.2">
      <c r="A20" s="203" t="s">
        <v>29</v>
      </c>
      <c r="B20" s="2" t="s">
        <v>6</v>
      </c>
      <c r="C20" s="9">
        <f t="shared" ref="C20:C28" si="0">C5</f>
        <v>863955</v>
      </c>
      <c r="D20" s="32"/>
      <c r="E20" s="2" t="s">
        <v>6</v>
      </c>
      <c r="F20" s="9">
        <f t="shared" ref="F20:F28" si="1">F5</f>
        <v>863955</v>
      </c>
      <c r="G20" s="32"/>
      <c r="H20" s="2" t="s">
        <v>6</v>
      </c>
      <c r="I20" s="9">
        <f t="shared" ref="I20:I29" si="2">I5</f>
        <v>863955</v>
      </c>
      <c r="J20" s="37"/>
      <c r="K20"/>
      <c r="L20"/>
      <c r="N20" s="60"/>
    </row>
    <row r="21" spans="1:14" x14ac:dyDescent="0.2">
      <c r="A21" s="203"/>
      <c r="B21" s="3" t="s">
        <v>8</v>
      </c>
      <c r="C21" s="10">
        <f>C6+C6*C31</f>
        <v>0</v>
      </c>
      <c r="D21" s="32"/>
      <c r="E21" s="3" t="s">
        <v>8</v>
      </c>
      <c r="F21" s="14">
        <f>F6+F6*F32</f>
        <v>5.0960000000000001</v>
      </c>
      <c r="G21" s="32"/>
      <c r="H21" s="3" t="s">
        <v>8</v>
      </c>
      <c r="I21" s="14">
        <f>I6+I6*I31</f>
        <v>5.0960000000000001</v>
      </c>
      <c r="J21" s="37"/>
      <c r="K21"/>
      <c r="L21"/>
    </row>
    <row r="22" spans="1:14" x14ac:dyDescent="0.2">
      <c r="A22" s="203"/>
      <c r="B22" s="3" t="s">
        <v>10</v>
      </c>
      <c r="C22" s="16">
        <f t="shared" si="0"/>
        <v>50000</v>
      </c>
      <c r="D22" s="32"/>
      <c r="E22" s="3" t="s">
        <v>10</v>
      </c>
      <c r="F22" s="1">
        <f t="shared" si="1"/>
        <v>50000</v>
      </c>
      <c r="G22" s="32"/>
      <c r="H22" s="3" t="s">
        <v>10</v>
      </c>
      <c r="I22" s="1">
        <f t="shared" si="2"/>
        <v>50000</v>
      </c>
      <c r="J22" s="37"/>
      <c r="K22"/>
      <c r="L22"/>
    </row>
    <row r="23" spans="1:14" x14ac:dyDescent="0.2">
      <c r="A23" s="203"/>
      <c r="B23" s="3" t="s">
        <v>12</v>
      </c>
      <c r="C23" s="10">
        <f>C8+C8*C31</f>
        <v>0</v>
      </c>
      <c r="D23" s="32"/>
      <c r="E23" s="3" t="s">
        <v>12</v>
      </c>
      <c r="F23" s="14">
        <f>F8+F8*F32</f>
        <v>4.68</v>
      </c>
      <c r="G23" s="32"/>
      <c r="H23" s="3" t="s">
        <v>12</v>
      </c>
      <c r="I23" s="14">
        <f>I8+I8*I31</f>
        <v>4.68</v>
      </c>
      <c r="J23" s="37"/>
      <c r="K23"/>
      <c r="L23"/>
    </row>
    <row r="24" spans="1:14" x14ac:dyDescent="0.2">
      <c r="A24" s="203"/>
      <c r="B24" s="3" t="s">
        <v>14</v>
      </c>
      <c r="C24" s="16">
        <f t="shared" si="0"/>
        <v>74251</v>
      </c>
      <c r="D24" s="32"/>
      <c r="E24" s="3" t="s">
        <v>14</v>
      </c>
      <c r="F24" s="1">
        <f t="shared" si="1"/>
        <v>74251</v>
      </c>
      <c r="G24" s="32"/>
      <c r="H24" s="3" t="s">
        <v>14</v>
      </c>
      <c r="I24" s="1">
        <f t="shared" si="2"/>
        <v>74251</v>
      </c>
      <c r="J24" s="37"/>
      <c r="K24"/>
      <c r="L24"/>
    </row>
    <row r="25" spans="1:14" x14ac:dyDescent="0.2">
      <c r="A25" s="203"/>
      <c r="B25" s="3" t="s">
        <v>16</v>
      </c>
      <c r="C25" s="10">
        <f>C10+C10*C31</f>
        <v>0</v>
      </c>
      <c r="D25" s="32"/>
      <c r="E25" s="3" t="s">
        <v>16</v>
      </c>
      <c r="F25" s="14">
        <f>F10+F10*F32</f>
        <v>6.24</v>
      </c>
      <c r="G25" s="32"/>
      <c r="H25" s="3" t="s">
        <v>16</v>
      </c>
      <c r="I25" s="14">
        <f>I10+I10*I31</f>
        <v>6.24</v>
      </c>
      <c r="J25" s="37"/>
      <c r="K25"/>
      <c r="L25"/>
    </row>
    <row r="26" spans="1:14" x14ac:dyDescent="0.2">
      <c r="A26" s="203"/>
      <c r="B26" s="3" t="s">
        <v>18</v>
      </c>
      <c r="C26" s="16">
        <f t="shared" si="0"/>
        <v>0</v>
      </c>
      <c r="D26" s="32"/>
      <c r="E26" s="3" t="s">
        <v>18</v>
      </c>
      <c r="F26" s="1">
        <f t="shared" si="1"/>
        <v>0</v>
      </c>
      <c r="G26" s="32"/>
      <c r="H26" s="3" t="s">
        <v>18</v>
      </c>
      <c r="I26" s="1">
        <f t="shared" si="2"/>
        <v>0</v>
      </c>
      <c r="J26" s="37"/>
      <c r="K26"/>
      <c r="L26"/>
    </row>
    <row r="27" spans="1:14" x14ac:dyDescent="0.2">
      <c r="A27" s="203"/>
      <c r="B27" s="3" t="s">
        <v>20</v>
      </c>
      <c r="C27" s="10">
        <f>C11+C11*C31</f>
        <v>0</v>
      </c>
      <c r="D27" s="32"/>
      <c r="E27" s="3" t="s">
        <v>20</v>
      </c>
      <c r="F27" s="14">
        <f>F12+F12*F32</f>
        <v>0</v>
      </c>
      <c r="G27" s="32"/>
      <c r="H27" s="3" t="s">
        <v>20</v>
      </c>
      <c r="I27" s="14">
        <f t="shared" si="2"/>
        <v>0</v>
      </c>
      <c r="J27" s="37"/>
      <c r="K27"/>
      <c r="L27"/>
    </row>
    <row r="28" spans="1:14" x14ac:dyDescent="0.2">
      <c r="A28" s="203"/>
      <c r="B28" s="3" t="s">
        <v>22</v>
      </c>
      <c r="C28" s="16">
        <f t="shared" si="0"/>
        <v>0</v>
      </c>
      <c r="D28" s="32"/>
      <c r="E28" s="3" t="s">
        <v>22</v>
      </c>
      <c r="F28" s="1">
        <f t="shared" si="1"/>
        <v>0</v>
      </c>
      <c r="G28" s="32"/>
      <c r="H28" s="3" t="s">
        <v>22</v>
      </c>
      <c r="I28" s="1">
        <f t="shared" si="2"/>
        <v>0</v>
      </c>
      <c r="J28" s="37"/>
      <c r="K28"/>
      <c r="L28"/>
    </row>
    <row r="29" spans="1:14" x14ac:dyDescent="0.2">
      <c r="A29" s="203"/>
      <c r="B29" s="3" t="s">
        <v>24</v>
      </c>
      <c r="C29" s="10">
        <f>C14+C14*C31</f>
        <v>0</v>
      </c>
      <c r="D29" s="32"/>
      <c r="E29" s="3" t="s">
        <v>24</v>
      </c>
      <c r="F29" s="14">
        <f>F14+F14*F32</f>
        <v>0</v>
      </c>
      <c r="G29" s="32"/>
      <c r="H29" s="3" t="s">
        <v>24</v>
      </c>
      <c r="I29" s="14">
        <f t="shared" si="2"/>
        <v>0</v>
      </c>
      <c r="J29" s="37"/>
      <c r="K29"/>
      <c r="L29"/>
    </row>
    <row r="30" spans="1:14" x14ac:dyDescent="0.2">
      <c r="A30" s="203"/>
      <c r="B30" s="3" t="s">
        <v>25</v>
      </c>
      <c r="C30" s="11">
        <f t="shared" ref="C30" si="3">C16</f>
        <v>0</v>
      </c>
      <c r="D30" s="32"/>
      <c r="E30" s="3" t="s">
        <v>71</v>
      </c>
      <c r="F30" s="14">
        <f>(F15*F16)+F32*F15*F16</f>
        <v>1188096</v>
      </c>
      <c r="G30" s="32"/>
      <c r="H30" s="3" t="s">
        <v>72</v>
      </c>
      <c r="I30" s="29">
        <v>0</v>
      </c>
      <c r="J30" s="37"/>
      <c r="K30"/>
      <c r="L30"/>
    </row>
    <row r="31" spans="1:14" x14ac:dyDescent="0.2">
      <c r="A31" s="203"/>
      <c r="B31" s="3" t="s">
        <v>30</v>
      </c>
      <c r="C31" s="31">
        <v>0.04</v>
      </c>
      <c r="D31" s="32"/>
      <c r="E31" s="3" t="s">
        <v>25</v>
      </c>
      <c r="F31" s="14">
        <f>F17+F17*F32</f>
        <v>0</v>
      </c>
      <c r="G31" s="32"/>
      <c r="H31" s="3" t="s">
        <v>30</v>
      </c>
      <c r="I31" s="31">
        <v>0.04</v>
      </c>
      <c r="J31" s="37"/>
      <c r="K31"/>
      <c r="L31"/>
    </row>
    <row r="32" spans="1:14" x14ac:dyDescent="0.2">
      <c r="A32" s="203"/>
      <c r="B32" s="12"/>
      <c r="C32" s="13"/>
      <c r="D32" s="32"/>
      <c r="E32" s="3" t="s">
        <v>30</v>
      </c>
      <c r="F32" s="31">
        <v>0.04</v>
      </c>
      <c r="G32" s="32"/>
      <c r="H32" s="12"/>
      <c r="I32" s="17"/>
      <c r="J32" s="37"/>
      <c r="K32"/>
      <c r="L32"/>
    </row>
    <row r="33" spans="1:22" x14ac:dyDescent="0.2">
      <c r="A33" s="203"/>
      <c r="B33" s="4" t="s">
        <v>27</v>
      </c>
      <c r="C33" s="22">
        <f>(C20*C21+C22*C23+C24*C25+C26*C27+C28*C29+C30)</f>
        <v>0</v>
      </c>
      <c r="D33" s="32"/>
      <c r="E33" s="4" t="s">
        <v>27</v>
      </c>
      <c r="F33" s="24">
        <f>(F20*F21+F22*F23+F24*F25+F26*F27+F28*F29+F30+F31)</f>
        <v>6288136.9199999999</v>
      </c>
      <c r="G33" s="32"/>
      <c r="H33" s="4" t="s">
        <v>27</v>
      </c>
      <c r="I33" s="18">
        <f>(I20*I21+I22*I23+I24*I25+I26*I27+I28*I29+I30)</f>
        <v>5100040.92</v>
      </c>
      <c r="J33" s="37"/>
      <c r="K33"/>
      <c r="L33"/>
    </row>
    <row r="34" spans="1:22" x14ac:dyDescent="0.2">
      <c r="A34" s="38" t="s">
        <v>28</v>
      </c>
      <c r="B34" s="39"/>
      <c r="C34" s="40">
        <f>C33+C18</f>
        <v>0</v>
      </c>
      <c r="D34" s="39"/>
      <c r="E34" s="39"/>
      <c r="F34" s="40">
        <f>F18+F33</f>
        <v>12334422.42</v>
      </c>
      <c r="G34" s="39"/>
      <c r="H34" s="39"/>
      <c r="I34" s="40">
        <f>I33+I18</f>
        <v>14403926.42</v>
      </c>
      <c r="J34" s="37"/>
      <c r="K34"/>
      <c r="L34"/>
    </row>
    <row r="35" spans="1:22" s="5" customFormat="1" x14ac:dyDescent="0.2">
      <c r="A35" s="203" t="s">
        <v>31</v>
      </c>
      <c r="B35" s="2" t="s">
        <v>6</v>
      </c>
      <c r="C35" s="9">
        <f t="shared" ref="C35:C43" si="4">C20</f>
        <v>863955</v>
      </c>
      <c r="D35" s="32"/>
      <c r="E35" s="2" t="s">
        <v>6</v>
      </c>
      <c r="F35" s="9">
        <f t="shared" ref="F35:F43" si="5">F20</f>
        <v>863955</v>
      </c>
      <c r="G35" s="32"/>
      <c r="H35" s="2" t="s">
        <v>6</v>
      </c>
      <c r="I35" s="9">
        <f t="shared" ref="I35:I43" si="6">I20</f>
        <v>863955</v>
      </c>
      <c r="J35" s="37"/>
      <c r="K35"/>
      <c r="L35"/>
      <c r="M35"/>
      <c r="N35"/>
      <c r="O35"/>
      <c r="P35"/>
      <c r="Q35"/>
      <c r="R35"/>
      <c r="S35"/>
      <c r="T35"/>
      <c r="U35"/>
      <c r="V35"/>
    </row>
    <row r="36" spans="1:22" x14ac:dyDescent="0.2">
      <c r="A36" s="203"/>
      <c r="B36" s="3" t="s">
        <v>8</v>
      </c>
      <c r="C36" s="10">
        <f>C21+C21*C46</f>
        <v>0</v>
      </c>
      <c r="D36" s="32"/>
      <c r="E36" s="3" t="s">
        <v>8</v>
      </c>
      <c r="F36" s="14">
        <f>F21+F21*F47</f>
        <v>5.2998399999999997</v>
      </c>
      <c r="G36" s="32"/>
      <c r="H36" s="3" t="s">
        <v>8</v>
      </c>
      <c r="I36" s="14">
        <f>I21+I21*I46</f>
        <v>5.2998399999999997</v>
      </c>
      <c r="J36" s="37"/>
      <c r="K36"/>
      <c r="L36"/>
    </row>
    <row r="37" spans="1:22" x14ac:dyDescent="0.2">
      <c r="A37" s="203"/>
      <c r="B37" s="3" t="s">
        <v>10</v>
      </c>
      <c r="C37" s="16">
        <f t="shared" si="4"/>
        <v>50000</v>
      </c>
      <c r="D37" s="32"/>
      <c r="E37" s="3" t="s">
        <v>10</v>
      </c>
      <c r="F37" s="1">
        <f t="shared" si="5"/>
        <v>50000</v>
      </c>
      <c r="G37" s="32"/>
      <c r="H37" s="3" t="s">
        <v>10</v>
      </c>
      <c r="I37" s="1">
        <f t="shared" si="6"/>
        <v>50000</v>
      </c>
      <c r="J37" s="37"/>
      <c r="K37"/>
      <c r="L37"/>
    </row>
    <row r="38" spans="1:22" x14ac:dyDescent="0.2">
      <c r="A38" s="203"/>
      <c r="B38" s="3" t="s">
        <v>12</v>
      </c>
      <c r="C38" s="10">
        <f>C23+C23*C46</f>
        <v>0</v>
      </c>
      <c r="D38" s="32"/>
      <c r="E38" s="3" t="s">
        <v>12</v>
      </c>
      <c r="F38" s="14">
        <f>F23+F23*F47</f>
        <v>4.8671999999999995</v>
      </c>
      <c r="G38" s="32"/>
      <c r="H38" s="3" t="s">
        <v>12</v>
      </c>
      <c r="I38" s="14">
        <f>I23+I23*I46</f>
        <v>4.8671999999999995</v>
      </c>
      <c r="J38" s="37"/>
      <c r="K38"/>
      <c r="L38"/>
    </row>
    <row r="39" spans="1:22" x14ac:dyDescent="0.2">
      <c r="A39" s="203"/>
      <c r="B39" s="3" t="s">
        <v>14</v>
      </c>
      <c r="C39" s="16">
        <f t="shared" si="4"/>
        <v>74251</v>
      </c>
      <c r="D39" s="32"/>
      <c r="E39" s="3" t="s">
        <v>14</v>
      </c>
      <c r="F39" s="1">
        <f t="shared" si="5"/>
        <v>74251</v>
      </c>
      <c r="G39" s="32"/>
      <c r="H39" s="3" t="s">
        <v>14</v>
      </c>
      <c r="I39" s="1">
        <f t="shared" si="6"/>
        <v>74251</v>
      </c>
      <c r="J39" s="37"/>
      <c r="K39"/>
      <c r="L39"/>
    </row>
    <row r="40" spans="1:22" x14ac:dyDescent="0.2">
      <c r="A40" s="203"/>
      <c r="B40" s="3" t="s">
        <v>16</v>
      </c>
      <c r="C40" s="10">
        <f>C25+C25*C46</f>
        <v>0</v>
      </c>
      <c r="D40" s="32"/>
      <c r="E40" s="3" t="s">
        <v>16</v>
      </c>
      <c r="F40" s="14">
        <f>F25+F25*F47</f>
        <v>6.4896000000000003</v>
      </c>
      <c r="G40" s="32"/>
      <c r="H40" s="3" t="s">
        <v>16</v>
      </c>
      <c r="I40" s="14">
        <f>I25+I25*I46</f>
        <v>6.4896000000000003</v>
      </c>
      <c r="J40" s="37"/>
      <c r="K40"/>
      <c r="L40"/>
    </row>
    <row r="41" spans="1:22" x14ac:dyDescent="0.2">
      <c r="A41" s="203"/>
      <c r="B41" s="3" t="s">
        <v>18</v>
      </c>
      <c r="C41" s="16">
        <f t="shared" si="4"/>
        <v>0</v>
      </c>
      <c r="D41" s="32"/>
      <c r="E41" s="3" t="s">
        <v>18</v>
      </c>
      <c r="F41" s="1">
        <f t="shared" si="5"/>
        <v>0</v>
      </c>
      <c r="G41" s="32"/>
      <c r="H41" s="3" t="s">
        <v>18</v>
      </c>
      <c r="I41" s="1">
        <f t="shared" si="6"/>
        <v>0</v>
      </c>
      <c r="J41" s="37"/>
      <c r="K41"/>
      <c r="L41"/>
    </row>
    <row r="42" spans="1:22" x14ac:dyDescent="0.2">
      <c r="A42" s="203"/>
      <c r="B42" s="3" t="s">
        <v>20</v>
      </c>
      <c r="C42" s="10">
        <f>C26+C26*C46</f>
        <v>0</v>
      </c>
      <c r="D42" s="32"/>
      <c r="E42" s="3" t="s">
        <v>20</v>
      </c>
      <c r="F42" s="14">
        <f>F27+F27*F47</f>
        <v>0</v>
      </c>
      <c r="G42" s="32"/>
      <c r="H42" s="3" t="s">
        <v>20</v>
      </c>
      <c r="I42" s="14">
        <f>I27+I27*I46</f>
        <v>0</v>
      </c>
      <c r="J42" s="37"/>
      <c r="K42"/>
      <c r="L42"/>
    </row>
    <row r="43" spans="1:22" x14ac:dyDescent="0.2">
      <c r="A43" s="203"/>
      <c r="B43" s="3" t="s">
        <v>22</v>
      </c>
      <c r="C43" s="16">
        <f t="shared" si="4"/>
        <v>0</v>
      </c>
      <c r="D43" s="32"/>
      <c r="E43" s="3" t="s">
        <v>22</v>
      </c>
      <c r="F43" s="1">
        <f t="shared" si="5"/>
        <v>0</v>
      </c>
      <c r="G43" s="32"/>
      <c r="H43" s="3" t="s">
        <v>22</v>
      </c>
      <c r="I43" s="1">
        <f t="shared" si="6"/>
        <v>0</v>
      </c>
      <c r="J43" s="37"/>
      <c r="K43"/>
      <c r="L43"/>
    </row>
    <row r="44" spans="1:22" x14ac:dyDescent="0.2">
      <c r="A44" s="203"/>
      <c r="B44" s="3" t="s">
        <v>24</v>
      </c>
      <c r="C44" s="10">
        <f>C29+C29*C46</f>
        <v>0</v>
      </c>
      <c r="D44" s="32"/>
      <c r="E44" s="3" t="s">
        <v>24</v>
      </c>
      <c r="F44" s="14">
        <f>F29+F29*F47</f>
        <v>0</v>
      </c>
      <c r="G44" s="32"/>
      <c r="H44" s="3" t="s">
        <v>24</v>
      </c>
      <c r="I44" s="14">
        <f>I29+I29*I46</f>
        <v>0</v>
      </c>
      <c r="J44" s="37"/>
      <c r="K44"/>
      <c r="L44"/>
    </row>
    <row r="45" spans="1:22" x14ac:dyDescent="0.2">
      <c r="A45" s="203"/>
      <c r="B45" s="3" t="s">
        <v>25</v>
      </c>
      <c r="C45" s="11">
        <f>C30+C30*C46</f>
        <v>0</v>
      </c>
      <c r="D45" s="32"/>
      <c r="E45" s="3" t="s">
        <v>71</v>
      </c>
      <c r="F45" s="14">
        <f>F30+F30*F47</f>
        <v>1235619.8400000001</v>
      </c>
      <c r="G45" s="32"/>
      <c r="H45" s="3" t="s">
        <v>72</v>
      </c>
      <c r="I45" s="29">
        <f>I30+I30*I46</f>
        <v>0</v>
      </c>
      <c r="J45" s="37"/>
      <c r="K45"/>
      <c r="L45"/>
    </row>
    <row r="46" spans="1:22" x14ac:dyDescent="0.2">
      <c r="A46" s="203"/>
      <c r="B46" s="3" t="s">
        <v>30</v>
      </c>
      <c r="C46" s="31">
        <f>C31</f>
        <v>0.04</v>
      </c>
      <c r="D46" s="32"/>
      <c r="E46" s="3" t="s">
        <v>25</v>
      </c>
      <c r="F46" s="14">
        <f>F31+F31*F47</f>
        <v>0</v>
      </c>
      <c r="G46" s="32"/>
      <c r="H46" s="3" t="s">
        <v>30</v>
      </c>
      <c r="I46" s="31">
        <f>I31</f>
        <v>0.04</v>
      </c>
      <c r="J46" s="37"/>
      <c r="K46"/>
      <c r="L46"/>
    </row>
    <row r="47" spans="1:22" x14ac:dyDescent="0.2">
      <c r="A47" s="203"/>
      <c r="B47" s="12"/>
      <c r="C47" s="13"/>
      <c r="D47" s="32"/>
      <c r="E47" s="3" t="s">
        <v>30</v>
      </c>
      <c r="F47" s="31">
        <f>F32</f>
        <v>0.04</v>
      </c>
      <c r="G47" s="32"/>
      <c r="H47" s="12"/>
      <c r="I47" s="17"/>
      <c r="J47" s="37"/>
      <c r="K47"/>
      <c r="L47"/>
    </row>
    <row r="48" spans="1:22" x14ac:dyDescent="0.2">
      <c r="A48" s="203"/>
      <c r="B48" s="4" t="s">
        <v>27</v>
      </c>
      <c r="C48" s="22">
        <f>(C35*C36+C37*C38+C39*C40+C41*C42+C43*C44+C45)</f>
        <v>0</v>
      </c>
      <c r="D48" s="32"/>
      <c r="E48" s="4" t="s">
        <v>27</v>
      </c>
      <c r="F48" s="24">
        <f>(F35*F36+F37*F38+F39*F40+F41*F42+F43*F44+F45+F46)</f>
        <v>6539662.3967999993</v>
      </c>
      <c r="G48" s="32"/>
      <c r="H48" s="4" t="s">
        <v>27</v>
      </c>
      <c r="I48" s="18">
        <f>(I35*I36+I37*I38+I39*I40+I41*I42+I43*I44+I45)</f>
        <v>5304042.5567999994</v>
      </c>
      <c r="J48" s="37"/>
      <c r="K48"/>
      <c r="L48"/>
    </row>
    <row r="49" spans="1:22" x14ac:dyDescent="0.2">
      <c r="A49" s="38" t="s">
        <v>28</v>
      </c>
      <c r="B49" s="39"/>
      <c r="C49" s="40">
        <f>C34+C48</f>
        <v>0</v>
      </c>
      <c r="D49" s="39"/>
      <c r="E49" s="39"/>
      <c r="F49" s="40">
        <f>F34+F48</f>
        <v>18874084.816799998</v>
      </c>
      <c r="G49" s="39"/>
      <c r="H49" s="39"/>
      <c r="I49" s="40">
        <f>I34+I48</f>
        <v>19707968.976799998</v>
      </c>
      <c r="J49" s="37"/>
      <c r="K49"/>
      <c r="L49"/>
    </row>
    <row r="50" spans="1:22" s="5" customFormat="1" x14ac:dyDescent="0.2">
      <c r="A50" s="203" t="s">
        <v>32</v>
      </c>
      <c r="B50" s="2" t="s">
        <v>6</v>
      </c>
      <c r="C50" s="9">
        <f t="shared" ref="C50:C58" si="7">C35</f>
        <v>863955</v>
      </c>
      <c r="D50" s="32"/>
      <c r="E50" s="2" t="s">
        <v>6</v>
      </c>
      <c r="F50" s="9">
        <f t="shared" ref="F50:F58" si="8">F35</f>
        <v>863955</v>
      </c>
      <c r="G50" s="32"/>
      <c r="H50" s="2" t="s">
        <v>6</v>
      </c>
      <c r="I50" s="9">
        <f>I35</f>
        <v>863955</v>
      </c>
      <c r="J50" s="37"/>
      <c r="K50"/>
      <c r="L50"/>
      <c r="M50"/>
      <c r="N50"/>
      <c r="O50"/>
      <c r="P50"/>
      <c r="Q50"/>
      <c r="R50"/>
      <c r="S50"/>
      <c r="T50"/>
      <c r="U50"/>
      <c r="V50"/>
    </row>
    <row r="51" spans="1:22" x14ac:dyDescent="0.2">
      <c r="A51" s="203"/>
      <c r="B51" s="3" t="s">
        <v>8</v>
      </c>
      <c r="C51" s="10">
        <f>C36+C36*C61</f>
        <v>0</v>
      </c>
      <c r="D51" s="32"/>
      <c r="E51" s="3" t="s">
        <v>8</v>
      </c>
      <c r="F51" s="14">
        <f>F36+F36*F62</f>
        <v>5.5118335999999992</v>
      </c>
      <c r="G51" s="32"/>
      <c r="H51" s="3" t="s">
        <v>8</v>
      </c>
      <c r="I51" s="14">
        <f>I36+I36*I61</f>
        <v>5.5118335999999992</v>
      </c>
      <c r="J51" s="37"/>
      <c r="K51"/>
      <c r="L51"/>
    </row>
    <row r="52" spans="1:22" x14ac:dyDescent="0.2">
      <c r="A52" s="203"/>
      <c r="B52" s="3" t="s">
        <v>10</v>
      </c>
      <c r="C52" s="16">
        <f t="shared" si="7"/>
        <v>50000</v>
      </c>
      <c r="D52" s="32"/>
      <c r="E52" s="3" t="s">
        <v>10</v>
      </c>
      <c r="F52" s="1">
        <f t="shared" si="8"/>
        <v>50000</v>
      </c>
      <c r="G52" s="32"/>
      <c r="H52" s="3" t="s">
        <v>10</v>
      </c>
      <c r="I52" s="1">
        <f t="shared" ref="I52:I58" si="9">I37</f>
        <v>50000</v>
      </c>
      <c r="J52" s="37"/>
      <c r="K52"/>
      <c r="L52"/>
    </row>
    <row r="53" spans="1:22" x14ac:dyDescent="0.2">
      <c r="A53" s="203"/>
      <c r="B53" s="3" t="s">
        <v>12</v>
      </c>
      <c r="C53" s="10">
        <f>C38+C38*C61</f>
        <v>0</v>
      </c>
      <c r="D53" s="32"/>
      <c r="E53" s="3" t="s">
        <v>12</v>
      </c>
      <c r="F53" s="14">
        <f>F38+F38*F62</f>
        <v>5.0618879999999997</v>
      </c>
      <c r="G53" s="32"/>
      <c r="H53" s="3" t="s">
        <v>12</v>
      </c>
      <c r="I53" s="14">
        <f>I38+I38*I61</f>
        <v>5.0618879999999997</v>
      </c>
      <c r="J53" s="37"/>
      <c r="K53"/>
      <c r="L53"/>
    </row>
    <row r="54" spans="1:22" x14ac:dyDescent="0.2">
      <c r="A54" s="203"/>
      <c r="B54" s="3" t="s">
        <v>14</v>
      </c>
      <c r="C54" s="16">
        <f t="shared" si="7"/>
        <v>74251</v>
      </c>
      <c r="D54" s="32"/>
      <c r="E54" s="3" t="s">
        <v>14</v>
      </c>
      <c r="F54" s="1">
        <f t="shared" si="8"/>
        <v>74251</v>
      </c>
      <c r="G54" s="32"/>
      <c r="H54" s="3" t="s">
        <v>14</v>
      </c>
      <c r="I54" s="1">
        <f t="shared" si="9"/>
        <v>74251</v>
      </c>
      <c r="J54" s="37"/>
      <c r="K54"/>
      <c r="L54"/>
    </row>
    <row r="55" spans="1:22" x14ac:dyDescent="0.2">
      <c r="A55" s="203"/>
      <c r="B55" s="3" t="s">
        <v>16</v>
      </c>
      <c r="C55" s="10">
        <f>C40+C40*C61</f>
        <v>0</v>
      </c>
      <c r="D55" s="32"/>
      <c r="E55" s="3" t="s">
        <v>16</v>
      </c>
      <c r="F55" s="14">
        <f>F40+F40*F62</f>
        <v>6.7491840000000005</v>
      </c>
      <c r="G55" s="32"/>
      <c r="H55" s="3" t="s">
        <v>16</v>
      </c>
      <c r="I55" s="14">
        <f>I40+I40*I61</f>
        <v>6.7491840000000005</v>
      </c>
      <c r="J55" s="37"/>
      <c r="K55"/>
      <c r="L55"/>
    </row>
    <row r="56" spans="1:22" x14ac:dyDescent="0.2">
      <c r="A56" s="203"/>
      <c r="B56" s="3" t="s">
        <v>18</v>
      </c>
      <c r="C56" s="16">
        <f t="shared" si="7"/>
        <v>0</v>
      </c>
      <c r="D56" s="32"/>
      <c r="E56" s="3" t="s">
        <v>18</v>
      </c>
      <c r="F56" s="1">
        <f t="shared" si="8"/>
        <v>0</v>
      </c>
      <c r="G56" s="32"/>
      <c r="H56" s="3" t="s">
        <v>18</v>
      </c>
      <c r="I56" s="1">
        <f>I41</f>
        <v>0</v>
      </c>
      <c r="J56" s="37"/>
      <c r="K56"/>
      <c r="L56"/>
    </row>
    <row r="57" spans="1:22" x14ac:dyDescent="0.2">
      <c r="A57" s="203"/>
      <c r="B57" s="3" t="s">
        <v>20</v>
      </c>
      <c r="C57" s="10">
        <f>C41+C41*C61</f>
        <v>0</v>
      </c>
      <c r="D57" s="32"/>
      <c r="E57" s="3" t="s">
        <v>20</v>
      </c>
      <c r="F57" s="14">
        <f>F42+F42*F62</f>
        <v>0</v>
      </c>
      <c r="G57" s="32"/>
      <c r="H57" s="3" t="s">
        <v>20</v>
      </c>
      <c r="I57" s="14">
        <f>I42+I42*I61</f>
        <v>0</v>
      </c>
      <c r="J57" s="37"/>
      <c r="K57"/>
      <c r="L57"/>
    </row>
    <row r="58" spans="1:22" x14ac:dyDescent="0.2">
      <c r="A58" s="203"/>
      <c r="B58" s="3" t="s">
        <v>22</v>
      </c>
      <c r="C58" s="16">
        <f t="shared" si="7"/>
        <v>0</v>
      </c>
      <c r="D58" s="32"/>
      <c r="E58" s="3" t="s">
        <v>22</v>
      </c>
      <c r="F58" s="1">
        <f t="shared" si="8"/>
        <v>0</v>
      </c>
      <c r="G58" s="32"/>
      <c r="H58" s="3" t="s">
        <v>22</v>
      </c>
      <c r="I58" s="1">
        <f t="shared" si="9"/>
        <v>0</v>
      </c>
      <c r="J58" s="37"/>
      <c r="K58"/>
      <c r="L58"/>
    </row>
    <row r="59" spans="1:22" x14ac:dyDescent="0.2">
      <c r="A59" s="203"/>
      <c r="B59" s="3" t="s">
        <v>24</v>
      </c>
      <c r="C59" s="10">
        <f>C44+C44*C61</f>
        <v>0</v>
      </c>
      <c r="D59" s="32"/>
      <c r="E59" s="3" t="s">
        <v>24</v>
      </c>
      <c r="F59" s="14">
        <f>F44+F44*F62</f>
        <v>0</v>
      </c>
      <c r="G59" s="32"/>
      <c r="H59" s="3" t="s">
        <v>24</v>
      </c>
      <c r="I59" s="14">
        <f>I44+I44*I61</f>
        <v>0</v>
      </c>
      <c r="J59" s="37"/>
      <c r="K59"/>
      <c r="L59"/>
    </row>
    <row r="60" spans="1:22" x14ac:dyDescent="0.2">
      <c r="A60" s="203"/>
      <c r="B60" s="3" t="s">
        <v>25</v>
      </c>
      <c r="C60" s="11">
        <f>C45+C45*C61</f>
        <v>0</v>
      </c>
      <c r="D60" s="32"/>
      <c r="E60" s="3" t="s">
        <v>71</v>
      </c>
      <c r="F60" s="14">
        <f>F45+F45*F62</f>
        <v>1285044.6336000001</v>
      </c>
      <c r="G60" s="32"/>
      <c r="H60" s="3" t="s">
        <v>72</v>
      </c>
      <c r="I60" s="14">
        <f>141986.66*12</f>
        <v>1703839.92</v>
      </c>
      <c r="J60" s="37"/>
      <c r="K60"/>
      <c r="L60"/>
    </row>
    <row r="61" spans="1:22" x14ac:dyDescent="0.2">
      <c r="A61" s="203"/>
      <c r="B61" s="3" t="s">
        <v>30</v>
      </c>
      <c r="C61" s="31">
        <f>C46</f>
        <v>0.04</v>
      </c>
      <c r="D61" s="32"/>
      <c r="E61" s="3" t="s">
        <v>25</v>
      </c>
      <c r="F61" s="14">
        <f>F46+F46*F62</f>
        <v>0</v>
      </c>
      <c r="G61" s="32"/>
      <c r="H61" s="3" t="s">
        <v>30</v>
      </c>
      <c r="I61" s="31">
        <f>I46</f>
        <v>0.04</v>
      </c>
      <c r="J61" s="37"/>
      <c r="K61"/>
      <c r="L61"/>
    </row>
    <row r="62" spans="1:22" x14ac:dyDescent="0.2">
      <c r="A62" s="203"/>
      <c r="B62" s="12"/>
      <c r="C62" s="13"/>
      <c r="D62" s="32"/>
      <c r="E62" s="3" t="s">
        <v>30</v>
      </c>
      <c r="F62" s="31">
        <f>F47</f>
        <v>0.04</v>
      </c>
      <c r="G62" s="32"/>
      <c r="H62" s="12"/>
      <c r="I62" s="17"/>
      <c r="J62" s="37"/>
      <c r="K62"/>
      <c r="L62"/>
    </row>
    <row r="63" spans="1:22" x14ac:dyDescent="0.2">
      <c r="A63" s="203"/>
      <c r="B63" s="4" t="s">
        <v>27</v>
      </c>
      <c r="C63" s="22">
        <f>(C50*C51+C52*C53+C54*C55+C56*C57+C58*C59+C60)</f>
        <v>0</v>
      </c>
      <c r="D63" s="32"/>
      <c r="E63" s="4" t="s">
        <v>27</v>
      </c>
      <c r="F63" s="24">
        <f>(F50*F51+F52*F53+F54*F55+F56*F57+F58*F59+F60+F61)</f>
        <v>6801248.8926719995</v>
      </c>
      <c r="G63" s="32"/>
      <c r="H63" s="4" t="s">
        <v>27</v>
      </c>
      <c r="I63" s="18">
        <f>(I50*I51+I52*I53+I54*I55+I56*I57+I58*I59+I60)</f>
        <v>7220044.1790719992</v>
      </c>
      <c r="J63" s="37"/>
      <c r="K63"/>
      <c r="L63"/>
    </row>
    <row r="64" spans="1:22" x14ac:dyDescent="0.2">
      <c r="A64" s="38" t="s">
        <v>28</v>
      </c>
      <c r="B64" s="39"/>
      <c r="C64" s="40">
        <f>C63+C49</f>
        <v>0</v>
      </c>
      <c r="D64" s="39"/>
      <c r="E64" s="39"/>
      <c r="F64" s="40">
        <f>F49+F63</f>
        <v>25675333.709471997</v>
      </c>
      <c r="G64" s="39"/>
      <c r="H64" s="39"/>
      <c r="I64" s="40">
        <f>I49+I63</f>
        <v>26928013.155871999</v>
      </c>
      <c r="J64" s="37"/>
      <c r="K64"/>
      <c r="L64"/>
    </row>
    <row r="65" spans="1:22" s="5" customFormat="1" x14ac:dyDescent="0.2">
      <c r="A65" s="203" t="s">
        <v>33</v>
      </c>
      <c r="B65" s="2" t="s">
        <v>6</v>
      </c>
      <c r="C65" s="9">
        <f t="shared" ref="C65:C73" si="10">C50</f>
        <v>863955</v>
      </c>
      <c r="D65" s="32"/>
      <c r="E65" s="2" t="s">
        <v>6</v>
      </c>
      <c r="F65" s="9">
        <f t="shared" ref="F65:F73" si="11">F50</f>
        <v>863955</v>
      </c>
      <c r="G65" s="32"/>
      <c r="H65" s="2" t="s">
        <v>6</v>
      </c>
      <c r="I65" s="9">
        <f t="shared" ref="I65:I73" si="12">I50</f>
        <v>863955</v>
      </c>
      <c r="J65" s="37"/>
      <c r="K65"/>
      <c r="L65"/>
      <c r="M65"/>
      <c r="N65"/>
      <c r="O65"/>
      <c r="P65"/>
      <c r="Q65"/>
      <c r="R65"/>
      <c r="S65"/>
      <c r="T65"/>
      <c r="U65"/>
      <c r="V65"/>
    </row>
    <row r="66" spans="1:22" x14ac:dyDescent="0.2">
      <c r="A66" s="203"/>
      <c r="B66" s="3" t="s">
        <v>8</v>
      </c>
      <c r="C66" s="10">
        <f>C51+C51*C76</f>
        <v>0</v>
      </c>
      <c r="D66" s="32"/>
      <c r="E66" s="3" t="s">
        <v>8</v>
      </c>
      <c r="F66" s="14">
        <f>F51+F51*F77</f>
        <v>5.7323069439999994</v>
      </c>
      <c r="G66" s="32"/>
      <c r="H66" s="3" t="s">
        <v>8</v>
      </c>
      <c r="I66" s="14">
        <f>I51+I51*I76</f>
        <v>5.7323069439999994</v>
      </c>
      <c r="J66" s="37"/>
      <c r="K66"/>
      <c r="L66"/>
    </row>
    <row r="67" spans="1:22" x14ac:dyDescent="0.2">
      <c r="A67" s="203"/>
      <c r="B67" s="3" t="s">
        <v>10</v>
      </c>
      <c r="C67" s="16">
        <f t="shared" si="10"/>
        <v>50000</v>
      </c>
      <c r="D67" s="32"/>
      <c r="E67" s="3" t="s">
        <v>10</v>
      </c>
      <c r="F67" s="1">
        <f t="shared" si="11"/>
        <v>50000</v>
      </c>
      <c r="G67" s="32"/>
      <c r="H67" s="3" t="s">
        <v>10</v>
      </c>
      <c r="I67" s="1">
        <f t="shared" si="12"/>
        <v>50000</v>
      </c>
      <c r="J67" s="37"/>
      <c r="K67"/>
      <c r="L67"/>
    </row>
    <row r="68" spans="1:22" x14ac:dyDescent="0.2">
      <c r="A68" s="203"/>
      <c r="B68" s="3" t="s">
        <v>12</v>
      </c>
      <c r="C68" s="10">
        <f>C53+C53*C76</f>
        <v>0</v>
      </c>
      <c r="D68" s="32"/>
      <c r="E68" s="3" t="s">
        <v>12</v>
      </c>
      <c r="F68" s="14">
        <f>F53+F53*F77</f>
        <v>5.2643635199999999</v>
      </c>
      <c r="G68" s="32"/>
      <c r="H68" s="3" t="s">
        <v>12</v>
      </c>
      <c r="I68" s="14">
        <f>I53+I53*I76</f>
        <v>5.2643635199999999</v>
      </c>
      <c r="J68" s="37"/>
      <c r="K68"/>
      <c r="L68"/>
    </row>
    <row r="69" spans="1:22" x14ac:dyDescent="0.2">
      <c r="A69" s="203"/>
      <c r="B69" s="3" t="s">
        <v>14</v>
      </c>
      <c r="C69" s="16">
        <f t="shared" si="10"/>
        <v>74251</v>
      </c>
      <c r="D69" s="32"/>
      <c r="E69" s="3" t="s">
        <v>14</v>
      </c>
      <c r="F69" s="1">
        <f t="shared" si="11"/>
        <v>74251</v>
      </c>
      <c r="G69" s="32"/>
      <c r="H69" s="3" t="s">
        <v>14</v>
      </c>
      <c r="I69" s="1">
        <f t="shared" si="12"/>
        <v>74251</v>
      </c>
      <c r="J69" s="37"/>
      <c r="K69"/>
      <c r="L69"/>
    </row>
    <row r="70" spans="1:22" x14ac:dyDescent="0.2">
      <c r="A70" s="203"/>
      <c r="B70" s="3" t="s">
        <v>16</v>
      </c>
      <c r="C70" s="10">
        <f>C55+C55*C76</f>
        <v>0</v>
      </c>
      <c r="D70" s="32"/>
      <c r="E70" s="3" t="s">
        <v>16</v>
      </c>
      <c r="F70" s="14">
        <f>F55+F55*F77</f>
        <v>7.0191513600000004</v>
      </c>
      <c r="G70" s="32"/>
      <c r="H70" s="3" t="s">
        <v>16</v>
      </c>
      <c r="I70" s="14">
        <f>I55+I55*I76</f>
        <v>7.0191513600000004</v>
      </c>
      <c r="J70" s="37"/>
      <c r="K70"/>
      <c r="L70"/>
    </row>
    <row r="71" spans="1:22" x14ac:dyDescent="0.2">
      <c r="A71" s="203"/>
      <c r="B71" s="3" t="s">
        <v>18</v>
      </c>
      <c r="C71" s="16">
        <f t="shared" si="10"/>
        <v>0</v>
      </c>
      <c r="D71" s="32"/>
      <c r="E71" s="3" t="s">
        <v>18</v>
      </c>
      <c r="F71" s="1">
        <f t="shared" si="11"/>
        <v>0</v>
      </c>
      <c r="G71" s="32"/>
      <c r="H71" s="3" t="s">
        <v>18</v>
      </c>
      <c r="I71" s="1">
        <f>800</f>
        <v>800</v>
      </c>
      <c r="J71" s="37"/>
      <c r="K71"/>
      <c r="L71"/>
    </row>
    <row r="72" spans="1:22" x14ac:dyDescent="0.2">
      <c r="A72" s="203"/>
      <c r="B72" s="3" t="s">
        <v>20</v>
      </c>
      <c r="C72" s="10">
        <f>C56+C56*C76</f>
        <v>0</v>
      </c>
      <c r="D72" s="32"/>
      <c r="E72" s="3" t="s">
        <v>20</v>
      </c>
      <c r="F72" s="14">
        <f>F57+F57*F77</f>
        <v>0</v>
      </c>
      <c r="G72" s="32"/>
      <c r="H72" s="3" t="s">
        <v>20</v>
      </c>
      <c r="I72" s="14">
        <f>M18</f>
        <v>789.97272952831997</v>
      </c>
      <c r="J72" s="37"/>
      <c r="K72"/>
      <c r="L72"/>
    </row>
    <row r="73" spans="1:22" x14ac:dyDescent="0.2">
      <c r="A73" s="203"/>
      <c r="B73" s="3" t="s">
        <v>22</v>
      </c>
      <c r="C73" s="16">
        <f t="shared" si="10"/>
        <v>0</v>
      </c>
      <c r="D73" s="32"/>
      <c r="E73" s="3" t="s">
        <v>22</v>
      </c>
      <c r="F73" s="1">
        <f t="shared" si="11"/>
        <v>0</v>
      </c>
      <c r="G73" s="32"/>
      <c r="H73" s="3" t="s">
        <v>22</v>
      </c>
      <c r="I73" s="1">
        <f t="shared" si="12"/>
        <v>0</v>
      </c>
      <c r="J73" s="37"/>
      <c r="K73"/>
      <c r="L73"/>
    </row>
    <row r="74" spans="1:22" x14ac:dyDescent="0.2">
      <c r="A74" s="203"/>
      <c r="B74" s="3" t="s">
        <v>24</v>
      </c>
      <c r="C74" s="10">
        <f>C59+C59*C76</f>
        <v>0</v>
      </c>
      <c r="D74" s="32"/>
      <c r="E74" s="3" t="s">
        <v>24</v>
      </c>
      <c r="F74" s="14">
        <f>F59+F59*F77</f>
        <v>0</v>
      </c>
      <c r="G74" s="32"/>
      <c r="H74" s="3" t="s">
        <v>24</v>
      </c>
      <c r="I74" s="14">
        <f>I59+I59*I76</f>
        <v>0</v>
      </c>
      <c r="J74" s="37"/>
      <c r="K74"/>
      <c r="L74"/>
    </row>
    <row r="75" spans="1:22" x14ac:dyDescent="0.2">
      <c r="A75" s="203"/>
      <c r="B75" s="3" t="s">
        <v>25</v>
      </c>
      <c r="C75" s="11">
        <f>C60+C60*C76</f>
        <v>0</v>
      </c>
      <c r="D75" s="32"/>
      <c r="E75" s="3" t="s">
        <v>71</v>
      </c>
      <c r="F75" s="14">
        <f>F60+F60*F77</f>
        <v>1336446.418944</v>
      </c>
      <c r="G75" s="32"/>
      <c r="H75" s="3" t="s">
        <v>72</v>
      </c>
      <c r="I75" s="14">
        <f>I60+I60*I76</f>
        <v>1771993.5167999999</v>
      </c>
      <c r="J75" s="37"/>
      <c r="K75"/>
      <c r="L75"/>
    </row>
    <row r="76" spans="1:22" x14ac:dyDescent="0.2">
      <c r="A76" s="203"/>
      <c r="B76" s="3" t="s">
        <v>30</v>
      </c>
      <c r="C76" s="31">
        <f>C61</f>
        <v>0.04</v>
      </c>
      <c r="D76" s="32"/>
      <c r="E76" s="3" t="s">
        <v>25</v>
      </c>
      <c r="F76" s="14">
        <f>F61+F61*F77</f>
        <v>0</v>
      </c>
      <c r="G76" s="32"/>
      <c r="H76" s="3" t="s">
        <v>30</v>
      </c>
      <c r="I76" s="31">
        <f>I61</f>
        <v>0.04</v>
      </c>
      <c r="J76" s="37"/>
      <c r="K76"/>
      <c r="L76"/>
    </row>
    <row r="77" spans="1:22" x14ac:dyDescent="0.2">
      <c r="A77" s="203"/>
      <c r="B77" s="12"/>
      <c r="C77" s="13"/>
      <c r="D77" s="32"/>
      <c r="E77" s="3" t="s">
        <v>30</v>
      </c>
      <c r="F77" s="31">
        <f>F62</f>
        <v>0.04</v>
      </c>
      <c r="G77" s="32"/>
      <c r="J77" s="37"/>
      <c r="K77"/>
      <c r="L77"/>
    </row>
    <row r="78" spans="1:22" x14ac:dyDescent="0.2">
      <c r="A78" s="203"/>
      <c r="B78" s="4" t="s">
        <v>27</v>
      </c>
      <c r="C78" s="22">
        <f>(C65*C66+C67*C68+C69*C70+C71*C72+C73*C74+C75)</f>
        <v>0</v>
      </c>
      <c r="D78" s="32"/>
      <c r="E78" s="4" t="s">
        <v>27</v>
      </c>
      <c r="F78" s="24">
        <f>(F65*F66+F67*F68+F69*F70+F71*F72+F73*F74+F75+F76)</f>
        <v>7073298.848378879</v>
      </c>
      <c r="G78" s="32"/>
      <c r="H78" s="4" t="s">
        <v>27</v>
      </c>
      <c r="I78" s="18">
        <f>(I65*I66+I67*I68+I69*I70+I71*I72+I73*I74+I75+I77)</f>
        <v>8140824.1298575345</v>
      </c>
      <c r="J78" s="37"/>
      <c r="K78"/>
      <c r="L78"/>
    </row>
    <row r="79" spans="1:22" x14ac:dyDescent="0.2">
      <c r="A79" s="38" t="s">
        <v>28</v>
      </c>
      <c r="B79" s="39"/>
      <c r="C79" s="61">
        <f>C78+C64</f>
        <v>0</v>
      </c>
      <c r="D79" s="39"/>
      <c r="E79" s="39"/>
      <c r="F79" s="41">
        <f>F64+F78</f>
        <v>32748632.557850875</v>
      </c>
      <c r="G79" s="39"/>
      <c r="H79" s="39"/>
      <c r="I79" s="41">
        <f>I64+I78</f>
        <v>35068837.285729535</v>
      </c>
      <c r="J79" s="37"/>
      <c r="K79"/>
      <c r="L79"/>
    </row>
    <row r="80" spans="1:22" x14ac:dyDescent="0.2">
      <c r="A80" s="203" t="s">
        <v>34</v>
      </c>
      <c r="B80" s="2" t="s">
        <v>6</v>
      </c>
      <c r="C80" s="9">
        <f t="shared" ref="C80:C88" si="13">C65</f>
        <v>863955</v>
      </c>
      <c r="D80" s="32"/>
      <c r="E80" s="2" t="s">
        <v>6</v>
      </c>
      <c r="F80" s="9">
        <f t="shared" ref="F80:F88" si="14">F65</f>
        <v>863955</v>
      </c>
      <c r="G80" s="32"/>
      <c r="H80" s="2" t="s">
        <v>6</v>
      </c>
      <c r="I80" s="9">
        <f t="shared" ref="I80:I88" si="15">I65</f>
        <v>863955</v>
      </c>
      <c r="J80" s="37"/>
      <c r="K80"/>
      <c r="L80"/>
    </row>
    <row r="81" spans="1:12" x14ac:dyDescent="0.2">
      <c r="A81" s="203"/>
      <c r="B81" s="3" t="s">
        <v>8</v>
      </c>
      <c r="C81" s="10">
        <f>C66+C66*C91</f>
        <v>0</v>
      </c>
      <c r="D81" s="32"/>
      <c r="E81" s="3" t="s">
        <v>8</v>
      </c>
      <c r="F81" s="14">
        <f>F66+F66*F92</f>
        <v>5.9615992217599993</v>
      </c>
      <c r="G81" s="32"/>
      <c r="H81" s="3" t="s">
        <v>8</v>
      </c>
      <c r="I81" s="14">
        <f>I66+I66*I91</f>
        <v>5.9615992217599993</v>
      </c>
      <c r="J81" s="37"/>
      <c r="K81"/>
      <c r="L81"/>
    </row>
    <row r="82" spans="1:12" x14ac:dyDescent="0.2">
      <c r="A82" s="203"/>
      <c r="B82" s="3" t="s">
        <v>10</v>
      </c>
      <c r="C82" s="16">
        <f t="shared" si="13"/>
        <v>50000</v>
      </c>
      <c r="D82" s="32"/>
      <c r="E82" s="3" t="s">
        <v>10</v>
      </c>
      <c r="F82" s="1">
        <f t="shared" si="14"/>
        <v>50000</v>
      </c>
      <c r="G82" s="32"/>
      <c r="H82" s="3" t="s">
        <v>10</v>
      </c>
      <c r="I82" s="1">
        <f t="shared" si="15"/>
        <v>50000</v>
      </c>
      <c r="J82" s="37"/>
      <c r="K82"/>
      <c r="L82"/>
    </row>
    <row r="83" spans="1:12" x14ac:dyDescent="0.2">
      <c r="A83" s="203"/>
      <c r="B83" s="3" t="s">
        <v>12</v>
      </c>
      <c r="C83" s="10">
        <f>C68+C68*C91</f>
        <v>0</v>
      </c>
      <c r="D83" s="32"/>
      <c r="E83" s="3" t="s">
        <v>12</v>
      </c>
      <c r="F83" s="14">
        <f>F68+F68*F92</f>
        <v>5.4749380607999996</v>
      </c>
      <c r="G83" s="32"/>
      <c r="H83" s="3" t="s">
        <v>12</v>
      </c>
      <c r="I83" s="14">
        <f>I68+I68*I91</f>
        <v>5.4749380607999996</v>
      </c>
      <c r="J83" s="37"/>
      <c r="K83"/>
      <c r="L83"/>
    </row>
    <row r="84" spans="1:12" x14ac:dyDescent="0.2">
      <c r="A84" s="203"/>
      <c r="B84" s="3" t="s">
        <v>14</v>
      </c>
      <c r="C84" s="16">
        <f t="shared" si="13"/>
        <v>74251</v>
      </c>
      <c r="D84" s="32"/>
      <c r="E84" s="3" t="s">
        <v>14</v>
      </c>
      <c r="F84" s="1">
        <f t="shared" si="14"/>
        <v>74251</v>
      </c>
      <c r="G84" s="32"/>
      <c r="H84" s="3" t="s">
        <v>14</v>
      </c>
      <c r="I84" s="1">
        <f t="shared" si="15"/>
        <v>74251</v>
      </c>
      <c r="J84" s="37"/>
      <c r="K84"/>
      <c r="L84"/>
    </row>
    <row r="85" spans="1:12" x14ac:dyDescent="0.2">
      <c r="A85" s="203"/>
      <c r="B85" s="3" t="s">
        <v>16</v>
      </c>
      <c r="C85" s="10">
        <f>C70+C70*C91</f>
        <v>0</v>
      </c>
      <c r="D85" s="32"/>
      <c r="E85" s="3" t="s">
        <v>16</v>
      </c>
      <c r="F85" s="14">
        <f>F70+F70*F92</f>
        <v>7.2999174144000003</v>
      </c>
      <c r="G85" s="32"/>
      <c r="H85" s="3" t="s">
        <v>16</v>
      </c>
      <c r="I85" s="14">
        <f>I70+I70*I91</f>
        <v>7.2999174144000003</v>
      </c>
      <c r="J85" s="37"/>
      <c r="K85"/>
      <c r="L85"/>
    </row>
    <row r="86" spans="1:12" x14ac:dyDescent="0.2">
      <c r="A86" s="203"/>
      <c r="B86" s="3" t="s">
        <v>18</v>
      </c>
      <c r="C86" s="16">
        <f t="shared" si="13"/>
        <v>0</v>
      </c>
      <c r="D86" s="32"/>
      <c r="E86" s="3" t="s">
        <v>18</v>
      </c>
      <c r="F86" s="1">
        <f t="shared" si="14"/>
        <v>0</v>
      </c>
      <c r="G86" s="32"/>
      <c r="H86" s="3" t="s">
        <v>18</v>
      </c>
      <c r="I86" s="1">
        <v>0</v>
      </c>
      <c r="J86" s="37"/>
      <c r="K86"/>
      <c r="L86"/>
    </row>
    <row r="87" spans="1:12" x14ac:dyDescent="0.2">
      <c r="A87" s="203"/>
      <c r="B87" s="3" t="s">
        <v>20</v>
      </c>
      <c r="C87" s="10">
        <f>C71+C71*C91</f>
        <v>0</v>
      </c>
      <c r="D87" s="32"/>
      <c r="E87" s="3" t="s">
        <v>20</v>
      </c>
      <c r="F87" s="14">
        <f>F72+F72*F92</f>
        <v>0</v>
      </c>
      <c r="G87" s="32"/>
      <c r="H87" s="3" t="s">
        <v>20</v>
      </c>
      <c r="I87" s="14">
        <v>0</v>
      </c>
      <c r="J87" s="37"/>
      <c r="K87"/>
      <c r="L87"/>
    </row>
    <row r="88" spans="1:12" x14ac:dyDescent="0.2">
      <c r="A88" s="203"/>
      <c r="B88" s="3" t="s">
        <v>22</v>
      </c>
      <c r="C88" s="16">
        <f t="shared" si="13"/>
        <v>0</v>
      </c>
      <c r="D88" s="32"/>
      <c r="E88" s="3" t="s">
        <v>22</v>
      </c>
      <c r="F88" s="1">
        <f t="shared" si="14"/>
        <v>0</v>
      </c>
      <c r="G88" s="32"/>
      <c r="H88" s="3" t="s">
        <v>22</v>
      </c>
      <c r="I88" s="1">
        <f t="shared" si="15"/>
        <v>0</v>
      </c>
      <c r="J88" s="37"/>
      <c r="K88"/>
      <c r="L88"/>
    </row>
    <row r="89" spans="1:12" x14ac:dyDescent="0.2">
      <c r="A89" s="203"/>
      <c r="B89" s="3" t="s">
        <v>24</v>
      </c>
      <c r="C89" s="10">
        <f>C74+C74*C91</f>
        <v>0</v>
      </c>
      <c r="D89" s="32"/>
      <c r="E89" s="3" t="s">
        <v>24</v>
      </c>
      <c r="F89" s="14">
        <f>F74+F74*F92</f>
        <v>0</v>
      </c>
      <c r="G89" s="32"/>
      <c r="H89" s="3" t="s">
        <v>24</v>
      </c>
      <c r="I89" s="14">
        <f>I74+I74*I91</f>
        <v>0</v>
      </c>
      <c r="J89" s="37"/>
      <c r="K89"/>
      <c r="L89"/>
    </row>
    <row r="90" spans="1:12" x14ac:dyDescent="0.2">
      <c r="A90" s="203"/>
      <c r="B90" s="3" t="s">
        <v>25</v>
      </c>
      <c r="C90" s="11">
        <f>C75+C75*C91</f>
        <v>0</v>
      </c>
      <c r="D90" s="32"/>
      <c r="E90" s="3" t="s">
        <v>71</v>
      </c>
      <c r="F90" s="14">
        <f>F75+F75*F92</f>
        <v>1389904.2757017601</v>
      </c>
      <c r="G90" s="32"/>
      <c r="H90" s="3" t="s">
        <v>72</v>
      </c>
      <c r="I90" s="14">
        <f>I75+I75*I91</f>
        <v>1842873.2574719999</v>
      </c>
      <c r="J90" s="37"/>
      <c r="K90"/>
      <c r="L90"/>
    </row>
    <row r="91" spans="1:12" x14ac:dyDescent="0.2">
      <c r="A91" s="203"/>
      <c r="B91" s="3" t="s">
        <v>30</v>
      </c>
      <c r="C91" s="31">
        <f>C76</f>
        <v>0.04</v>
      </c>
      <c r="D91" s="32"/>
      <c r="E91" s="3" t="s">
        <v>25</v>
      </c>
      <c r="F91" s="14">
        <f>F76+F76*F92</f>
        <v>0</v>
      </c>
      <c r="G91" s="32"/>
      <c r="H91" s="3" t="s">
        <v>30</v>
      </c>
      <c r="I91" s="31">
        <f>I76</f>
        <v>0.04</v>
      </c>
      <c r="J91" s="37"/>
      <c r="K91"/>
      <c r="L91"/>
    </row>
    <row r="92" spans="1:12" x14ac:dyDescent="0.2">
      <c r="A92" s="203"/>
      <c r="B92" s="12"/>
      <c r="C92" s="13"/>
      <c r="D92" s="32"/>
      <c r="E92" s="3" t="s">
        <v>30</v>
      </c>
      <c r="F92" s="31">
        <f>F77</f>
        <v>0.04</v>
      </c>
      <c r="G92" s="32"/>
      <c r="H92" s="12"/>
      <c r="I92" s="17"/>
      <c r="J92" s="37"/>
      <c r="K92"/>
      <c r="L92"/>
    </row>
    <row r="93" spans="1:12" x14ac:dyDescent="0.2">
      <c r="A93" s="203"/>
      <c r="B93" s="4" t="s">
        <v>27</v>
      </c>
      <c r="C93" s="22">
        <f>(C80*C81+C82*C83+C84*C85+C86*C87+C88*C89+C90)</f>
        <v>0</v>
      </c>
      <c r="D93" s="32"/>
      <c r="E93" s="4" t="s">
        <v>27</v>
      </c>
      <c r="F93" s="24">
        <f>(F80*F81+F82*F83+F84*F85+F86*F87+F88*F89+F90+F91)</f>
        <v>7356230.8023140356</v>
      </c>
      <c r="G93" s="32"/>
      <c r="H93" s="4" t="s">
        <v>27</v>
      </c>
      <c r="I93" s="18">
        <f>(I80*I81+I82*I83+I84*I85+I86*I87+I88*I89+I90)</f>
        <v>7809199.7840842754</v>
      </c>
      <c r="J93" s="37"/>
      <c r="K93"/>
      <c r="L93"/>
    </row>
    <row r="94" spans="1:12" x14ac:dyDescent="0.2">
      <c r="A94" s="38" t="s">
        <v>28</v>
      </c>
      <c r="B94" s="39"/>
      <c r="C94" s="40">
        <f>C93+C79</f>
        <v>0</v>
      </c>
      <c r="D94" s="39"/>
      <c r="E94" s="39"/>
      <c r="F94" s="40">
        <f>F79+F93</f>
        <v>40104863.360164911</v>
      </c>
      <c r="G94" s="39"/>
      <c r="H94" s="39"/>
      <c r="I94" s="40">
        <f>I79+I93</f>
        <v>42878037.06981381</v>
      </c>
      <c r="J94" s="37"/>
      <c r="K94"/>
      <c r="L94"/>
    </row>
    <row r="95" spans="1:12" x14ac:dyDescent="0.2">
      <c r="A95" s="203" t="s">
        <v>35</v>
      </c>
      <c r="B95" s="2" t="s">
        <v>6</v>
      </c>
      <c r="C95" s="9">
        <f t="shared" ref="C95:C103" si="16">C80</f>
        <v>863955</v>
      </c>
      <c r="D95" s="32"/>
      <c r="E95" s="2" t="s">
        <v>6</v>
      </c>
      <c r="F95" s="9">
        <f t="shared" ref="F95:F103" si="17">F80</f>
        <v>863955</v>
      </c>
      <c r="G95" s="32"/>
      <c r="H95" s="2" t="s">
        <v>6</v>
      </c>
      <c r="I95" s="9">
        <f t="shared" ref="I95:I103" si="18">I80</f>
        <v>863955</v>
      </c>
      <c r="J95" s="37"/>
      <c r="K95"/>
      <c r="L95"/>
    </row>
    <row r="96" spans="1:12" x14ac:dyDescent="0.2">
      <c r="A96" s="203"/>
      <c r="B96" s="3" t="s">
        <v>8</v>
      </c>
      <c r="C96" s="10">
        <f>C81+C81*C106</f>
        <v>0</v>
      </c>
      <c r="D96" s="32"/>
      <c r="E96" s="3" t="s">
        <v>8</v>
      </c>
      <c r="F96" s="14">
        <f>F81+F81*F107</f>
        <v>6.2000631906303996</v>
      </c>
      <c r="G96" s="32"/>
      <c r="H96" s="3" t="s">
        <v>8</v>
      </c>
      <c r="I96" s="14">
        <f>I81+I81*I106</f>
        <v>6.2000631906303996</v>
      </c>
      <c r="J96" s="37"/>
      <c r="K96"/>
      <c r="L96"/>
    </row>
    <row r="97" spans="1:12" x14ac:dyDescent="0.2">
      <c r="A97" s="203"/>
      <c r="B97" s="3" t="s">
        <v>10</v>
      </c>
      <c r="C97" s="16">
        <f t="shared" si="16"/>
        <v>50000</v>
      </c>
      <c r="D97" s="32"/>
      <c r="E97" s="3" t="s">
        <v>10</v>
      </c>
      <c r="F97" s="1">
        <f t="shared" si="17"/>
        <v>50000</v>
      </c>
      <c r="G97" s="32"/>
      <c r="H97" s="3" t="s">
        <v>10</v>
      </c>
      <c r="I97" s="1">
        <f t="shared" si="18"/>
        <v>50000</v>
      </c>
      <c r="J97" s="37"/>
      <c r="K97"/>
      <c r="L97"/>
    </row>
    <row r="98" spans="1:12" x14ac:dyDescent="0.2">
      <c r="A98" s="203"/>
      <c r="B98" s="3" t="s">
        <v>12</v>
      </c>
      <c r="C98" s="10">
        <f>C83+C83*C106</f>
        <v>0</v>
      </c>
      <c r="D98" s="32"/>
      <c r="E98" s="3" t="s">
        <v>12</v>
      </c>
      <c r="F98" s="14">
        <f>F83+F83*F107</f>
        <v>5.6939355832319993</v>
      </c>
      <c r="G98" s="32"/>
      <c r="H98" s="3" t="s">
        <v>12</v>
      </c>
      <c r="I98" s="14">
        <f>I83+I83*I106</f>
        <v>5.6939355832319993</v>
      </c>
      <c r="J98" s="37"/>
      <c r="K98"/>
      <c r="L98"/>
    </row>
    <row r="99" spans="1:12" x14ac:dyDescent="0.2">
      <c r="A99" s="203"/>
      <c r="B99" s="3" t="s">
        <v>14</v>
      </c>
      <c r="C99" s="16">
        <f t="shared" si="16"/>
        <v>74251</v>
      </c>
      <c r="D99" s="32"/>
      <c r="E99" s="3" t="s">
        <v>14</v>
      </c>
      <c r="F99" s="1">
        <f t="shared" si="17"/>
        <v>74251</v>
      </c>
      <c r="G99" s="32"/>
      <c r="H99" s="3" t="s">
        <v>14</v>
      </c>
      <c r="I99" s="1">
        <f t="shared" si="18"/>
        <v>74251</v>
      </c>
      <c r="J99" s="37"/>
      <c r="K99"/>
      <c r="L99"/>
    </row>
    <row r="100" spans="1:12" x14ac:dyDescent="0.2">
      <c r="A100" s="203"/>
      <c r="B100" s="3" t="s">
        <v>16</v>
      </c>
      <c r="C100" s="10">
        <f>C85+C85*C106</f>
        <v>0</v>
      </c>
      <c r="D100" s="32"/>
      <c r="E100" s="3" t="s">
        <v>16</v>
      </c>
      <c r="F100" s="14">
        <f>F85+F85*F107</f>
        <v>7.591914110976</v>
      </c>
      <c r="G100" s="32"/>
      <c r="H100" s="3" t="s">
        <v>16</v>
      </c>
      <c r="I100" s="14">
        <f>I85+I85*I106</f>
        <v>7.591914110976</v>
      </c>
      <c r="J100" s="37"/>
      <c r="K100"/>
      <c r="L100"/>
    </row>
    <row r="101" spans="1:12" x14ac:dyDescent="0.2">
      <c r="A101" s="203"/>
      <c r="B101" s="3" t="s">
        <v>18</v>
      </c>
      <c r="C101" s="16">
        <f t="shared" si="16"/>
        <v>0</v>
      </c>
      <c r="D101" s="32"/>
      <c r="E101" s="3" t="s">
        <v>18</v>
      </c>
      <c r="F101" s="1">
        <f t="shared" si="17"/>
        <v>0</v>
      </c>
      <c r="G101" s="32"/>
      <c r="H101" s="3" t="s">
        <v>18</v>
      </c>
      <c r="I101" s="1">
        <v>0</v>
      </c>
      <c r="J101" s="37"/>
      <c r="K101"/>
      <c r="L101"/>
    </row>
    <row r="102" spans="1:12" x14ac:dyDescent="0.2">
      <c r="A102" s="203"/>
      <c r="B102" s="3" t="s">
        <v>20</v>
      </c>
      <c r="C102" s="10">
        <f>C86+C86*C106</f>
        <v>0</v>
      </c>
      <c r="D102" s="32"/>
      <c r="E102" s="3" t="s">
        <v>20</v>
      </c>
      <c r="F102" s="14">
        <f>F87+F87*F107</f>
        <v>0</v>
      </c>
      <c r="G102" s="32"/>
      <c r="H102" s="3" t="s">
        <v>20</v>
      </c>
      <c r="I102" s="14">
        <v>0</v>
      </c>
      <c r="J102" s="37"/>
      <c r="K102"/>
      <c r="L102"/>
    </row>
    <row r="103" spans="1:12" x14ac:dyDescent="0.2">
      <c r="A103" s="203"/>
      <c r="B103" s="3" t="s">
        <v>22</v>
      </c>
      <c r="C103" s="16">
        <f t="shared" si="16"/>
        <v>0</v>
      </c>
      <c r="D103" s="32"/>
      <c r="E103" s="3" t="s">
        <v>22</v>
      </c>
      <c r="F103" s="1">
        <f t="shared" si="17"/>
        <v>0</v>
      </c>
      <c r="G103" s="32"/>
      <c r="H103" s="3" t="s">
        <v>22</v>
      </c>
      <c r="I103" s="1">
        <f t="shared" si="18"/>
        <v>0</v>
      </c>
      <c r="J103" s="37"/>
      <c r="K103"/>
      <c r="L103"/>
    </row>
    <row r="104" spans="1:12" x14ac:dyDescent="0.2">
      <c r="A104" s="203"/>
      <c r="B104" s="3" t="s">
        <v>24</v>
      </c>
      <c r="C104" s="10">
        <f>C89+C89*C106</f>
        <v>0</v>
      </c>
      <c r="D104" s="32"/>
      <c r="E104" s="3" t="s">
        <v>24</v>
      </c>
      <c r="F104" s="14">
        <f>F89+F89*F107</f>
        <v>0</v>
      </c>
      <c r="G104" s="32"/>
      <c r="H104" s="3" t="s">
        <v>24</v>
      </c>
      <c r="I104" s="14">
        <f>I89+I89*I106</f>
        <v>0</v>
      </c>
      <c r="J104" s="37"/>
      <c r="K104"/>
      <c r="L104"/>
    </row>
    <row r="105" spans="1:12" x14ac:dyDescent="0.2">
      <c r="A105" s="203"/>
      <c r="B105" s="3" t="s">
        <v>25</v>
      </c>
      <c r="C105" s="11">
        <f>C90+C90*C106</f>
        <v>0</v>
      </c>
      <c r="D105" s="32"/>
      <c r="E105" s="3" t="s">
        <v>71</v>
      </c>
      <c r="F105" s="14">
        <f>F90+F90*F107</f>
        <v>1445500.4467298305</v>
      </c>
      <c r="G105" s="32"/>
      <c r="H105" s="3" t="s">
        <v>72</v>
      </c>
      <c r="I105" s="14">
        <f>I90+I90*I106</f>
        <v>1916588.1877708798</v>
      </c>
      <c r="J105" s="37"/>
      <c r="K105"/>
      <c r="L105"/>
    </row>
    <row r="106" spans="1:12" x14ac:dyDescent="0.2">
      <c r="A106" s="203"/>
      <c r="B106" s="3" t="s">
        <v>30</v>
      </c>
      <c r="C106" s="31">
        <f>C91</f>
        <v>0.04</v>
      </c>
      <c r="D106" s="32"/>
      <c r="E106" s="3" t="s">
        <v>25</v>
      </c>
      <c r="F106" s="14">
        <f>F91+F91*F107</f>
        <v>0</v>
      </c>
      <c r="G106" s="32"/>
      <c r="H106" s="3" t="s">
        <v>30</v>
      </c>
      <c r="I106" s="31">
        <f>I91</f>
        <v>0.04</v>
      </c>
      <c r="J106" s="37"/>
      <c r="K106"/>
      <c r="L106"/>
    </row>
    <row r="107" spans="1:12" x14ac:dyDescent="0.2">
      <c r="A107" s="203"/>
      <c r="B107" s="12"/>
      <c r="C107" s="13"/>
      <c r="D107" s="32"/>
      <c r="E107" s="3" t="s">
        <v>30</v>
      </c>
      <c r="F107" s="31">
        <f>F92</f>
        <v>0.04</v>
      </c>
      <c r="G107" s="32"/>
      <c r="H107" s="12"/>
      <c r="I107" s="17"/>
      <c r="J107" s="37"/>
      <c r="K107"/>
      <c r="L107"/>
    </row>
    <row r="108" spans="1:12" x14ac:dyDescent="0.2">
      <c r="A108" s="203"/>
      <c r="B108" s="4" t="s">
        <v>27</v>
      </c>
      <c r="C108" s="22">
        <f>(C95*C96+C97*C98+C99*C100+C101*C102+C103*C104+C105)</f>
        <v>0</v>
      </c>
      <c r="D108" s="32"/>
      <c r="E108" s="4" t="s">
        <v>27</v>
      </c>
      <c r="F108" s="24">
        <f>(F95*F96+F97*F98+F99*F100+F101*F102+F103*F104+F105+F106)</f>
        <v>7650480.0344065968</v>
      </c>
      <c r="G108" s="32"/>
      <c r="H108" s="4" t="s">
        <v>27</v>
      </c>
      <c r="I108" s="18">
        <f>(I95*I96+I97*I98+I99*I100+I101*I102+I103*I104+I105)</f>
        <v>8121567.7754476462</v>
      </c>
      <c r="J108" s="37"/>
      <c r="K108"/>
      <c r="L108"/>
    </row>
    <row r="109" spans="1:12" x14ac:dyDescent="0.2">
      <c r="A109" s="38" t="s">
        <v>28</v>
      </c>
      <c r="B109" s="39"/>
      <c r="C109" s="40">
        <f>C108+C94</f>
        <v>0</v>
      </c>
      <c r="D109" s="39"/>
      <c r="E109" s="39"/>
      <c r="F109" s="40">
        <f>F94+F108</f>
        <v>47755343.394571505</v>
      </c>
      <c r="G109" s="39"/>
      <c r="H109" s="39"/>
      <c r="I109" s="40">
        <f>I94+I108</f>
        <v>50999604.845261455</v>
      </c>
      <c r="J109" s="37"/>
      <c r="K109"/>
      <c r="L109"/>
    </row>
    <row r="110" spans="1:12" x14ac:dyDescent="0.2">
      <c r="A110" s="203" t="s">
        <v>36</v>
      </c>
      <c r="B110" s="2" t="s">
        <v>6</v>
      </c>
      <c r="C110" s="9">
        <f t="shared" ref="C110:C118" si="19">C95</f>
        <v>863955</v>
      </c>
      <c r="D110" s="32"/>
      <c r="E110" s="2" t="s">
        <v>6</v>
      </c>
      <c r="F110" s="9">
        <f t="shared" ref="F110:F118" si="20">F95</f>
        <v>863955</v>
      </c>
      <c r="G110" s="32"/>
      <c r="H110" s="2" t="s">
        <v>6</v>
      </c>
      <c r="I110" s="9">
        <f t="shared" ref="I110:I118" si="21">I95</f>
        <v>863955</v>
      </c>
      <c r="J110" s="37"/>
      <c r="K110"/>
      <c r="L110"/>
    </row>
    <row r="111" spans="1:12" x14ac:dyDescent="0.2">
      <c r="A111" s="203"/>
      <c r="B111" s="3" t="s">
        <v>8</v>
      </c>
      <c r="C111" s="10">
        <f>C96+C96*C121</f>
        <v>0</v>
      </c>
      <c r="D111" s="32"/>
      <c r="E111" s="3" t="s">
        <v>8</v>
      </c>
      <c r="F111" s="14">
        <f>F96+F96*F122</f>
        <v>6.4480657182556156</v>
      </c>
      <c r="G111" s="32"/>
      <c r="H111" s="3" t="s">
        <v>8</v>
      </c>
      <c r="I111" s="14">
        <f>I96+I96*I121</f>
        <v>6.4480657182556156</v>
      </c>
      <c r="J111" s="37"/>
      <c r="K111"/>
      <c r="L111"/>
    </row>
    <row r="112" spans="1:12" x14ac:dyDescent="0.2">
      <c r="A112" s="203"/>
      <c r="B112" s="3" t="s">
        <v>10</v>
      </c>
      <c r="C112" s="16">
        <f t="shared" si="19"/>
        <v>50000</v>
      </c>
      <c r="D112" s="32"/>
      <c r="E112" s="3" t="s">
        <v>10</v>
      </c>
      <c r="F112" s="1">
        <f t="shared" si="20"/>
        <v>50000</v>
      </c>
      <c r="G112" s="32"/>
      <c r="H112" s="3" t="s">
        <v>10</v>
      </c>
      <c r="I112" s="1">
        <f t="shared" si="21"/>
        <v>50000</v>
      </c>
      <c r="J112" s="37"/>
      <c r="K112"/>
      <c r="L112"/>
    </row>
    <row r="113" spans="1:12" x14ac:dyDescent="0.2">
      <c r="A113" s="203"/>
      <c r="B113" s="3" t="s">
        <v>12</v>
      </c>
      <c r="C113" s="10">
        <f>C98+C98*C121</f>
        <v>0</v>
      </c>
      <c r="D113" s="32"/>
      <c r="E113" s="3" t="s">
        <v>12</v>
      </c>
      <c r="F113" s="14">
        <f>F98+F98*F122</f>
        <v>5.9216930065612789</v>
      </c>
      <c r="G113" s="32"/>
      <c r="H113" s="3" t="s">
        <v>12</v>
      </c>
      <c r="I113" s="14">
        <f>I98+I98*I121</f>
        <v>5.9216930065612789</v>
      </c>
      <c r="J113" s="37"/>
      <c r="K113"/>
      <c r="L113"/>
    </row>
    <row r="114" spans="1:12" x14ac:dyDescent="0.2">
      <c r="A114" s="203"/>
      <c r="B114" s="3" t="s">
        <v>14</v>
      </c>
      <c r="C114" s="16">
        <f t="shared" si="19"/>
        <v>74251</v>
      </c>
      <c r="D114" s="32"/>
      <c r="E114" s="3" t="s">
        <v>14</v>
      </c>
      <c r="F114" s="1">
        <f t="shared" si="20"/>
        <v>74251</v>
      </c>
      <c r="G114" s="32"/>
      <c r="H114" s="3" t="s">
        <v>14</v>
      </c>
      <c r="I114" s="1">
        <f t="shared" si="21"/>
        <v>74251</v>
      </c>
      <c r="J114" s="37"/>
      <c r="K114"/>
      <c r="L114"/>
    </row>
    <row r="115" spans="1:12" x14ac:dyDescent="0.2">
      <c r="A115" s="203"/>
      <c r="B115" s="3" t="s">
        <v>16</v>
      </c>
      <c r="C115" s="10">
        <f>C100+C100*C121</f>
        <v>0</v>
      </c>
      <c r="D115" s="32"/>
      <c r="E115" s="3" t="s">
        <v>16</v>
      </c>
      <c r="F115" s="14">
        <f>F100+F100*F122</f>
        <v>7.8955906754150398</v>
      </c>
      <c r="G115" s="32"/>
      <c r="H115" s="3" t="s">
        <v>16</v>
      </c>
      <c r="I115" s="14">
        <f>I100+I100*I121</f>
        <v>7.8955906754150398</v>
      </c>
      <c r="J115" s="37"/>
      <c r="K115"/>
      <c r="L115"/>
    </row>
    <row r="116" spans="1:12" x14ac:dyDescent="0.2">
      <c r="A116" s="203"/>
      <c r="B116" s="3" t="s">
        <v>18</v>
      </c>
      <c r="C116" s="16">
        <f t="shared" si="19"/>
        <v>0</v>
      </c>
      <c r="D116" s="32"/>
      <c r="E116" s="3" t="s">
        <v>18</v>
      </c>
      <c r="F116" s="1">
        <f t="shared" si="20"/>
        <v>0</v>
      </c>
      <c r="G116" s="32"/>
      <c r="H116" s="3" t="s">
        <v>18</v>
      </c>
      <c r="I116" s="1">
        <v>0</v>
      </c>
      <c r="J116" s="37"/>
      <c r="K116"/>
      <c r="L116"/>
    </row>
    <row r="117" spans="1:12" x14ac:dyDescent="0.2">
      <c r="A117" s="203"/>
      <c r="B117" s="3" t="s">
        <v>20</v>
      </c>
      <c r="C117" s="10">
        <f>C101+C101*C121</f>
        <v>0</v>
      </c>
      <c r="D117" s="32"/>
      <c r="E117" s="3" t="s">
        <v>20</v>
      </c>
      <c r="F117" s="14">
        <f>F102+F102*F122</f>
        <v>0</v>
      </c>
      <c r="G117" s="32"/>
      <c r="H117" s="3" t="s">
        <v>20</v>
      </c>
      <c r="I117" s="14">
        <f>I102+I102*I121</f>
        <v>0</v>
      </c>
      <c r="J117" s="37"/>
      <c r="K117"/>
      <c r="L117"/>
    </row>
    <row r="118" spans="1:12" x14ac:dyDescent="0.2">
      <c r="A118" s="203"/>
      <c r="B118" s="3" t="s">
        <v>22</v>
      </c>
      <c r="C118" s="16">
        <f t="shared" si="19"/>
        <v>0</v>
      </c>
      <c r="D118" s="32"/>
      <c r="E118" s="3" t="s">
        <v>22</v>
      </c>
      <c r="F118" s="1">
        <f t="shared" si="20"/>
        <v>0</v>
      </c>
      <c r="G118" s="32"/>
      <c r="H118" s="3" t="s">
        <v>22</v>
      </c>
      <c r="I118" s="1">
        <f t="shared" si="21"/>
        <v>0</v>
      </c>
      <c r="J118" s="37"/>
      <c r="K118"/>
      <c r="L118"/>
    </row>
    <row r="119" spans="1:12" x14ac:dyDescent="0.2">
      <c r="A119" s="203"/>
      <c r="B119" s="3" t="s">
        <v>24</v>
      </c>
      <c r="C119" s="10">
        <f>C104+C104*C121</f>
        <v>0</v>
      </c>
      <c r="D119" s="32"/>
      <c r="E119" s="3" t="s">
        <v>24</v>
      </c>
      <c r="F119" s="14">
        <f>F104+F104*F122</f>
        <v>0</v>
      </c>
      <c r="G119" s="32"/>
      <c r="H119" s="3" t="s">
        <v>24</v>
      </c>
      <c r="I119" s="14">
        <f>I104+I104*I121</f>
        <v>0</v>
      </c>
      <c r="J119" s="37"/>
      <c r="K119"/>
      <c r="L119"/>
    </row>
    <row r="120" spans="1:12" x14ac:dyDescent="0.2">
      <c r="A120" s="203"/>
      <c r="B120" s="3" t="s">
        <v>25</v>
      </c>
      <c r="C120" s="11">
        <f>C105+C105*C121</f>
        <v>0</v>
      </c>
      <c r="D120" s="32"/>
      <c r="E120" s="3" t="s">
        <v>71</v>
      </c>
      <c r="F120" s="14">
        <f>F105+F105*F122</f>
        <v>1503320.4645990236</v>
      </c>
      <c r="G120" s="32"/>
      <c r="H120" s="3" t="s">
        <v>72</v>
      </c>
      <c r="I120" s="14">
        <f>I105+I105*I121</f>
        <v>1993251.7152817149</v>
      </c>
      <c r="J120" s="37"/>
      <c r="K120"/>
      <c r="L120"/>
    </row>
    <row r="121" spans="1:12" x14ac:dyDescent="0.2">
      <c r="A121" s="203"/>
      <c r="B121" s="3" t="s">
        <v>30</v>
      </c>
      <c r="C121" s="31">
        <f>C106</f>
        <v>0.04</v>
      </c>
      <c r="D121" s="32"/>
      <c r="E121" s="3" t="s">
        <v>25</v>
      </c>
      <c r="F121" s="14">
        <f>F106+F106*F122</f>
        <v>0</v>
      </c>
      <c r="G121" s="32"/>
      <c r="H121" s="3" t="s">
        <v>30</v>
      </c>
      <c r="I121" s="31">
        <f>I106</f>
        <v>0.04</v>
      </c>
      <c r="J121" s="37"/>
      <c r="K121"/>
      <c r="L121"/>
    </row>
    <row r="122" spans="1:12" x14ac:dyDescent="0.2">
      <c r="A122" s="203"/>
      <c r="B122" s="12"/>
      <c r="C122" s="13"/>
      <c r="D122" s="32"/>
      <c r="E122" s="3" t="s">
        <v>30</v>
      </c>
      <c r="F122" s="31">
        <f>F107</f>
        <v>0.04</v>
      </c>
      <c r="G122" s="32"/>
      <c r="H122" s="12"/>
      <c r="I122" s="17"/>
      <c r="J122" s="37"/>
      <c r="K122"/>
      <c r="L122"/>
    </row>
    <row r="123" spans="1:12" x14ac:dyDescent="0.2">
      <c r="A123" s="203"/>
      <c r="B123" s="4" t="s">
        <v>27</v>
      </c>
      <c r="C123" s="22">
        <f>(C110*C111+C112*C113+C114*C115+C116*C117+C118*C119+C120)</f>
        <v>0</v>
      </c>
      <c r="D123" s="32"/>
      <c r="E123" s="4" t="s">
        <v>27</v>
      </c>
      <c r="F123" s="24">
        <f>(F110*F111+F112*F113+F114*F115+F116*F117+F118*F119+F120+F121)</f>
        <v>7956499.2357828608</v>
      </c>
      <c r="G123" s="32"/>
      <c r="H123" s="4" t="s">
        <v>27</v>
      </c>
      <c r="I123" s="18">
        <f>(I110*I111+I112*I113+I114*I115+I116*I117+I118*I119+I120)</f>
        <v>8446430.4864655528</v>
      </c>
      <c r="J123" s="37"/>
      <c r="K123"/>
      <c r="L123"/>
    </row>
    <row r="124" spans="1:12" x14ac:dyDescent="0.2">
      <c r="A124" s="38" t="s">
        <v>28</v>
      </c>
      <c r="B124" s="39"/>
      <c r="C124" s="40">
        <f>C123+C109</f>
        <v>0</v>
      </c>
      <c r="D124" s="39"/>
      <c r="E124" s="39"/>
      <c r="F124" s="40">
        <f>F109+F123</f>
        <v>55711842.630354367</v>
      </c>
      <c r="G124" s="39"/>
      <c r="H124" s="39"/>
      <c r="I124" s="40">
        <f>I109+I123</f>
        <v>59446035.331727006</v>
      </c>
      <c r="J124" s="37"/>
      <c r="K124"/>
      <c r="L124"/>
    </row>
    <row r="125" spans="1:12" x14ac:dyDescent="0.2">
      <c r="A125" s="203" t="s">
        <v>37</v>
      </c>
      <c r="B125" s="2" t="s">
        <v>6</v>
      </c>
      <c r="C125" s="9">
        <f t="shared" ref="C125:C133" si="22">C110</f>
        <v>863955</v>
      </c>
      <c r="D125" s="32"/>
      <c r="E125" s="2" t="s">
        <v>6</v>
      </c>
      <c r="F125" s="9">
        <f t="shared" ref="F125:F133" si="23">F110</f>
        <v>863955</v>
      </c>
      <c r="G125" s="32"/>
      <c r="H125" s="2" t="s">
        <v>6</v>
      </c>
      <c r="I125" s="9">
        <f t="shared" ref="I125:I133" si="24">I110</f>
        <v>863955</v>
      </c>
      <c r="J125" s="37"/>
      <c r="K125"/>
      <c r="L125"/>
    </row>
    <row r="126" spans="1:12" x14ac:dyDescent="0.2">
      <c r="A126" s="203"/>
      <c r="B126" s="3" t="s">
        <v>8</v>
      </c>
      <c r="C126" s="10">
        <f>C111+C111*C136</f>
        <v>0</v>
      </c>
      <c r="D126" s="32"/>
      <c r="E126" s="3" t="s">
        <v>8</v>
      </c>
      <c r="F126" s="14">
        <f>F111+F111*F137</f>
        <v>6.7059883469858406</v>
      </c>
      <c r="G126" s="32"/>
      <c r="H126" s="3" t="s">
        <v>8</v>
      </c>
      <c r="I126" s="14">
        <f>I111+I111*I136</f>
        <v>6.7059883469858406</v>
      </c>
      <c r="J126" s="37"/>
      <c r="K126"/>
      <c r="L126"/>
    </row>
    <row r="127" spans="1:12" x14ac:dyDescent="0.2">
      <c r="A127" s="203"/>
      <c r="B127" s="3" t="s">
        <v>10</v>
      </c>
      <c r="C127" s="16">
        <f t="shared" si="22"/>
        <v>50000</v>
      </c>
      <c r="D127" s="32"/>
      <c r="E127" s="3" t="s">
        <v>10</v>
      </c>
      <c r="F127" s="1">
        <f t="shared" si="23"/>
        <v>50000</v>
      </c>
      <c r="G127" s="32"/>
      <c r="H127" s="3" t="s">
        <v>10</v>
      </c>
      <c r="I127" s="1">
        <f t="shared" si="24"/>
        <v>50000</v>
      </c>
      <c r="J127" s="37"/>
      <c r="K127"/>
      <c r="L127"/>
    </row>
    <row r="128" spans="1:12" x14ac:dyDescent="0.2">
      <c r="A128" s="203"/>
      <c r="B128" s="3" t="s">
        <v>12</v>
      </c>
      <c r="C128" s="10">
        <f>C113+C113*C136</f>
        <v>0</v>
      </c>
      <c r="D128" s="32"/>
      <c r="E128" s="3" t="s">
        <v>12</v>
      </c>
      <c r="F128" s="14">
        <f>F113+F113*F137</f>
        <v>6.1585607268237297</v>
      </c>
      <c r="G128" s="32"/>
      <c r="H128" s="3" t="s">
        <v>12</v>
      </c>
      <c r="I128" s="14">
        <f>I113+I113*I136</f>
        <v>6.1585607268237297</v>
      </c>
      <c r="J128" s="37"/>
      <c r="K128"/>
      <c r="L128"/>
    </row>
    <row r="129" spans="1:12" x14ac:dyDescent="0.2">
      <c r="A129" s="203"/>
      <c r="B129" s="3" t="s">
        <v>14</v>
      </c>
      <c r="C129" s="16">
        <f t="shared" si="22"/>
        <v>74251</v>
      </c>
      <c r="D129" s="32"/>
      <c r="E129" s="3" t="s">
        <v>14</v>
      </c>
      <c r="F129" s="1">
        <f t="shared" si="23"/>
        <v>74251</v>
      </c>
      <c r="G129" s="32"/>
      <c r="H129" s="3" t="s">
        <v>14</v>
      </c>
      <c r="I129" s="1">
        <f t="shared" si="24"/>
        <v>74251</v>
      </c>
      <c r="J129" s="37"/>
      <c r="K129"/>
      <c r="L129"/>
    </row>
    <row r="130" spans="1:12" x14ac:dyDescent="0.2">
      <c r="A130" s="203"/>
      <c r="B130" s="3" t="s">
        <v>16</v>
      </c>
      <c r="C130" s="10">
        <f>C115+C115*C136</f>
        <v>0</v>
      </c>
      <c r="D130" s="32"/>
      <c r="E130" s="3" t="s">
        <v>16</v>
      </c>
      <c r="F130" s="14">
        <f>F115+F115*F137</f>
        <v>8.2114143024316419</v>
      </c>
      <c r="G130" s="32"/>
      <c r="H130" s="3" t="s">
        <v>16</v>
      </c>
      <c r="I130" s="14">
        <f>I115+I115*I136</f>
        <v>8.2114143024316419</v>
      </c>
      <c r="J130" s="37"/>
      <c r="K130"/>
      <c r="L130"/>
    </row>
    <row r="131" spans="1:12" x14ac:dyDescent="0.2">
      <c r="A131" s="203"/>
      <c r="B131" s="3" t="s">
        <v>18</v>
      </c>
      <c r="C131" s="16">
        <f t="shared" si="22"/>
        <v>0</v>
      </c>
      <c r="D131" s="32"/>
      <c r="E131" s="3" t="s">
        <v>18</v>
      </c>
      <c r="F131" s="1">
        <f t="shared" si="23"/>
        <v>0</v>
      </c>
      <c r="G131" s="32"/>
      <c r="H131" s="3" t="s">
        <v>18</v>
      </c>
      <c r="I131" s="1">
        <v>0</v>
      </c>
      <c r="J131" s="37"/>
      <c r="K131"/>
      <c r="L131"/>
    </row>
    <row r="132" spans="1:12" x14ac:dyDescent="0.2">
      <c r="A132" s="203"/>
      <c r="B132" s="3" t="s">
        <v>20</v>
      </c>
      <c r="C132" s="10">
        <f>C116+C116*C136</f>
        <v>0</v>
      </c>
      <c r="D132" s="32"/>
      <c r="E132" s="3" t="s">
        <v>20</v>
      </c>
      <c r="F132" s="14">
        <f>F117+F117*F137</f>
        <v>0</v>
      </c>
      <c r="G132" s="32"/>
      <c r="H132" s="3" t="s">
        <v>20</v>
      </c>
      <c r="I132" s="14">
        <f>I117+I117*I136</f>
        <v>0</v>
      </c>
      <c r="J132" s="37"/>
      <c r="K132"/>
      <c r="L132"/>
    </row>
    <row r="133" spans="1:12" x14ac:dyDescent="0.2">
      <c r="A133" s="203"/>
      <c r="B133" s="3" t="s">
        <v>22</v>
      </c>
      <c r="C133" s="16">
        <f t="shared" si="22"/>
        <v>0</v>
      </c>
      <c r="D133" s="32"/>
      <c r="E133" s="3" t="s">
        <v>22</v>
      </c>
      <c r="F133" s="1">
        <f t="shared" si="23"/>
        <v>0</v>
      </c>
      <c r="G133" s="32"/>
      <c r="H133" s="3" t="s">
        <v>22</v>
      </c>
      <c r="I133" s="1">
        <f t="shared" si="24"/>
        <v>0</v>
      </c>
      <c r="J133" s="37"/>
      <c r="K133"/>
      <c r="L133"/>
    </row>
    <row r="134" spans="1:12" x14ac:dyDescent="0.2">
      <c r="A134" s="203"/>
      <c r="B134" s="3" t="s">
        <v>24</v>
      </c>
      <c r="C134" s="10">
        <f>C119+C119*C136</f>
        <v>0</v>
      </c>
      <c r="D134" s="32"/>
      <c r="E134" s="3" t="s">
        <v>24</v>
      </c>
      <c r="F134" s="14">
        <f>F119+F119*F137</f>
        <v>0</v>
      </c>
      <c r="G134" s="32"/>
      <c r="H134" s="3" t="s">
        <v>24</v>
      </c>
      <c r="I134" s="14">
        <f>I119+I119*I136</f>
        <v>0</v>
      </c>
      <c r="J134" s="37"/>
      <c r="K134"/>
      <c r="L134"/>
    </row>
    <row r="135" spans="1:12" x14ac:dyDescent="0.2">
      <c r="A135" s="203"/>
      <c r="B135" s="3" t="s">
        <v>25</v>
      </c>
      <c r="C135" s="11">
        <f>C120+C120*C136</f>
        <v>0</v>
      </c>
      <c r="D135" s="32"/>
      <c r="E135" s="3" t="s">
        <v>71</v>
      </c>
      <c r="F135" s="14">
        <f>F120+F120*F137</f>
        <v>1563453.2831829845</v>
      </c>
      <c r="G135" s="32"/>
      <c r="H135" s="3" t="s">
        <v>72</v>
      </c>
      <c r="I135" s="14">
        <f>I120+I120*I136</f>
        <v>2072981.7838929836</v>
      </c>
      <c r="J135" s="37"/>
      <c r="K135"/>
      <c r="L135"/>
    </row>
    <row r="136" spans="1:12" x14ac:dyDescent="0.2">
      <c r="A136" s="203"/>
      <c r="B136" s="3" t="s">
        <v>30</v>
      </c>
      <c r="C136" s="31">
        <f>C121</f>
        <v>0.04</v>
      </c>
      <c r="D136" s="32"/>
      <c r="E136" s="3" t="s">
        <v>25</v>
      </c>
      <c r="F136" s="14">
        <f>F121+F121*F137</f>
        <v>0</v>
      </c>
      <c r="G136" s="32"/>
      <c r="H136" s="3" t="s">
        <v>30</v>
      </c>
      <c r="I136" s="31">
        <f>I121</f>
        <v>0.04</v>
      </c>
      <c r="J136" s="37"/>
      <c r="K136"/>
      <c r="L136"/>
    </row>
    <row r="137" spans="1:12" x14ac:dyDescent="0.2">
      <c r="A137" s="203"/>
      <c r="B137" s="12"/>
      <c r="C137" s="13"/>
      <c r="D137" s="32"/>
      <c r="E137" s="3" t="s">
        <v>30</v>
      </c>
      <c r="F137" s="31">
        <f>F122</f>
        <v>0.04</v>
      </c>
      <c r="G137" s="32"/>
      <c r="H137" s="12"/>
      <c r="I137" s="17"/>
      <c r="J137" s="37"/>
      <c r="K137"/>
      <c r="L137"/>
    </row>
    <row r="138" spans="1:12" x14ac:dyDescent="0.2">
      <c r="A138" s="203"/>
      <c r="B138" s="4" t="s">
        <v>27</v>
      </c>
      <c r="C138" s="22">
        <f>(C125*C126+C127*C128+C129*C130+C131*C132+C133*C134+C135)</f>
        <v>0</v>
      </c>
      <c r="D138" s="32"/>
      <c r="E138" s="4" t="s">
        <v>27</v>
      </c>
      <c r="F138" s="24">
        <f>(F125*F126+F127*F128+F129*F130+F131*F132+F133*F134+F135+F136)</f>
        <v>8274759.2052141745</v>
      </c>
      <c r="G138" s="32"/>
      <c r="H138" s="4" t="s">
        <v>27</v>
      </c>
      <c r="I138" s="18">
        <f>(I125*I126+I127*I128+I129*I130+I131*I132+I133*I134+I135)</f>
        <v>8784287.7059241738</v>
      </c>
      <c r="J138" s="37"/>
      <c r="K138"/>
      <c r="L138"/>
    </row>
    <row r="139" spans="1:12" x14ac:dyDescent="0.2">
      <c r="A139" s="38" t="s">
        <v>28</v>
      </c>
      <c r="B139" s="39"/>
      <c r="C139" s="40">
        <f>C138+C124</f>
        <v>0</v>
      </c>
      <c r="D139" s="39"/>
      <c r="E139" s="39"/>
      <c r="F139" s="40">
        <f>F124+F138</f>
        <v>63986601.83556854</v>
      </c>
      <c r="G139" s="39"/>
      <c r="H139" s="39"/>
      <c r="I139" s="40">
        <f>I124+I138</f>
        <v>68230323.037651181</v>
      </c>
      <c r="J139" s="37"/>
      <c r="K139"/>
      <c r="L139"/>
    </row>
    <row r="140" spans="1:12" x14ac:dyDescent="0.2">
      <c r="A140" s="203" t="s">
        <v>38</v>
      </c>
      <c r="B140" s="2" t="s">
        <v>6</v>
      </c>
      <c r="C140" s="9">
        <f t="shared" ref="C140:C148" si="25">C125</f>
        <v>863955</v>
      </c>
      <c r="D140" s="32"/>
      <c r="E140" s="2" t="s">
        <v>6</v>
      </c>
      <c r="F140" s="9">
        <f t="shared" ref="F140:F148" si="26">F125</f>
        <v>863955</v>
      </c>
      <c r="G140" s="32"/>
      <c r="H140" s="2" t="s">
        <v>6</v>
      </c>
      <c r="I140" s="9">
        <f t="shared" ref="I140:I148" si="27">I125</f>
        <v>863955</v>
      </c>
      <c r="J140" s="37"/>
      <c r="K140"/>
      <c r="L140"/>
    </row>
    <row r="141" spans="1:12" x14ac:dyDescent="0.2">
      <c r="A141" s="203"/>
      <c r="B141" s="3" t="s">
        <v>8</v>
      </c>
      <c r="C141" s="10">
        <f>C126+C126*C151</f>
        <v>0</v>
      </c>
      <c r="D141" s="32"/>
      <c r="E141" s="3" t="s">
        <v>8</v>
      </c>
      <c r="F141" s="14">
        <f>F126+F126*F152</f>
        <v>6.974227880865274</v>
      </c>
      <c r="G141" s="32"/>
      <c r="H141" s="3" t="s">
        <v>8</v>
      </c>
      <c r="I141" s="14">
        <f>I126+I126*I151</f>
        <v>6.974227880865274</v>
      </c>
      <c r="J141" s="37"/>
      <c r="K141"/>
      <c r="L141"/>
    </row>
    <row r="142" spans="1:12" x14ac:dyDescent="0.2">
      <c r="A142" s="203"/>
      <c r="B142" s="3" t="s">
        <v>10</v>
      </c>
      <c r="C142" s="16">
        <f t="shared" si="25"/>
        <v>50000</v>
      </c>
      <c r="D142" s="32"/>
      <c r="E142" s="3" t="s">
        <v>10</v>
      </c>
      <c r="F142" s="1">
        <f t="shared" si="26"/>
        <v>50000</v>
      </c>
      <c r="G142" s="32"/>
      <c r="H142" s="3" t="s">
        <v>10</v>
      </c>
      <c r="I142" s="1">
        <f t="shared" si="27"/>
        <v>50000</v>
      </c>
      <c r="J142" s="37"/>
      <c r="K142"/>
      <c r="L142"/>
    </row>
    <row r="143" spans="1:12" x14ac:dyDescent="0.2">
      <c r="A143" s="203"/>
      <c r="B143" s="3" t="s">
        <v>12</v>
      </c>
      <c r="C143" s="10">
        <f>C128+C128*C151</f>
        <v>0</v>
      </c>
      <c r="D143" s="32"/>
      <c r="E143" s="3" t="s">
        <v>12</v>
      </c>
      <c r="F143" s="14">
        <f>F128+F128*F152</f>
        <v>6.4049031558966787</v>
      </c>
      <c r="G143" s="32"/>
      <c r="H143" s="3" t="s">
        <v>12</v>
      </c>
      <c r="I143" s="14">
        <f>I128+I128*I151</f>
        <v>6.4049031558966787</v>
      </c>
      <c r="J143" s="37"/>
      <c r="K143"/>
      <c r="L143"/>
    </row>
    <row r="144" spans="1:12" x14ac:dyDescent="0.2">
      <c r="A144" s="203"/>
      <c r="B144" s="3" t="s">
        <v>14</v>
      </c>
      <c r="C144" s="16">
        <f t="shared" si="25"/>
        <v>74251</v>
      </c>
      <c r="D144" s="32"/>
      <c r="E144" s="3" t="s">
        <v>14</v>
      </c>
      <c r="F144" s="1">
        <f t="shared" si="26"/>
        <v>74251</v>
      </c>
      <c r="G144" s="32"/>
      <c r="H144" s="3" t="s">
        <v>14</v>
      </c>
      <c r="I144" s="1">
        <f t="shared" si="27"/>
        <v>74251</v>
      </c>
      <c r="J144" s="37"/>
      <c r="K144"/>
      <c r="L144"/>
    </row>
    <row r="145" spans="1:12" x14ac:dyDescent="0.2">
      <c r="A145" s="203"/>
      <c r="B145" s="3" t="s">
        <v>16</v>
      </c>
      <c r="C145" s="10">
        <f>C130+C130*C151</f>
        <v>0</v>
      </c>
      <c r="D145" s="32"/>
      <c r="E145" s="3" t="s">
        <v>16</v>
      </c>
      <c r="F145" s="14">
        <f>F130+F130*F152</f>
        <v>8.5398708745289085</v>
      </c>
      <c r="G145" s="32"/>
      <c r="H145" s="3" t="s">
        <v>16</v>
      </c>
      <c r="I145" s="14">
        <f>I130+I130*I151</f>
        <v>8.5398708745289085</v>
      </c>
      <c r="J145" s="37"/>
      <c r="K145"/>
      <c r="L145"/>
    </row>
    <row r="146" spans="1:12" x14ac:dyDescent="0.2">
      <c r="A146" s="203"/>
      <c r="B146" s="3" t="s">
        <v>18</v>
      </c>
      <c r="C146" s="16">
        <f t="shared" si="25"/>
        <v>0</v>
      </c>
      <c r="D146" s="32"/>
      <c r="E146" s="3" t="s">
        <v>18</v>
      </c>
      <c r="F146" s="1">
        <f t="shared" si="26"/>
        <v>0</v>
      </c>
      <c r="G146" s="32"/>
      <c r="H146" s="3" t="s">
        <v>18</v>
      </c>
      <c r="I146" s="1">
        <v>0</v>
      </c>
      <c r="J146" s="37"/>
      <c r="K146"/>
      <c r="L146"/>
    </row>
    <row r="147" spans="1:12" x14ac:dyDescent="0.2">
      <c r="A147" s="203"/>
      <c r="B147" s="3" t="s">
        <v>20</v>
      </c>
      <c r="C147" s="10">
        <f>C131+C131*C151</f>
        <v>0</v>
      </c>
      <c r="D147" s="32"/>
      <c r="E147" s="3" t="s">
        <v>20</v>
      </c>
      <c r="F147" s="14">
        <f>F132+F132*F152</f>
        <v>0</v>
      </c>
      <c r="G147" s="32"/>
      <c r="H147" s="3" t="s">
        <v>20</v>
      </c>
      <c r="I147" s="14">
        <f>I132+I132*I151</f>
        <v>0</v>
      </c>
      <c r="J147" s="37"/>
      <c r="K147"/>
      <c r="L147"/>
    </row>
    <row r="148" spans="1:12" x14ac:dyDescent="0.2">
      <c r="A148" s="203"/>
      <c r="B148" s="3" t="s">
        <v>22</v>
      </c>
      <c r="C148" s="16">
        <f t="shared" si="25"/>
        <v>0</v>
      </c>
      <c r="D148" s="32"/>
      <c r="E148" s="3" t="s">
        <v>22</v>
      </c>
      <c r="F148" s="1">
        <f t="shared" si="26"/>
        <v>0</v>
      </c>
      <c r="G148" s="32"/>
      <c r="H148" s="3" t="s">
        <v>22</v>
      </c>
      <c r="I148" s="1">
        <f t="shared" si="27"/>
        <v>0</v>
      </c>
      <c r="J148" s="37"/>
      <c r="K148"/>
      <c r="L148"/>
    </row>
    <row r="149" spans="1:12" x14ac:dyDescent="0.2">
      <c r="A149" s="203"/>
      <c r="B149" s="3" t="s">
        <v>24</v>
      </c>
      <c r="C149" s="10">
        <f>C134+C134*C151</f>
        <v>0</v>
      </c>
      <c r="D149" s="32"/>
      <c r="E149" s="3" t="s">
        <v>24</v>
      </c>
      <c r="F149" s="14">
        <f>F134+F134*F152</f>
        <v>0</v>
      </c>
      <c r="G149" s="32"/>
      <c r="H149" s="3" t="s">
        <v>24</v>
      </c>
      <c r="I149" s="14">
        <f>I134+I134*I151</f>
        <v>0</v>
      </c>
      <c r="J149" s="37"/>
      <c r="K149"/>
      <c r="L149"/>
    </row>
    <row r="150" spans="1:12" x14ac:dyDescent="0.2">
      <c r="A150" s="203"/>
      <c r="B150" s="3" t="s">
        <v>25</v>
      </c>
      <c r="C150" s="11">
        <f>C135+C135*C151</f>
        <v>0</v>
      </c>
      <c r="D150" s="32"/>
      <c r="E150" s="3" t="s">
        <v>71</v>
      </c>
      <c r="F150" s="14">
        <f>F135+F135*F152</f>
        <v>1625991.4145103039</v>
      </c>
      <c r="G150" s="32"/>
      <c r="H150" s="3" t="s">
        <v>72</v>
      </c>
      <c r="I150" s="14">
        <f>I135+I135*I151</f>
        <v>2155901.0552487029</v>
      </c>
      <c r="J150" s="37"/>
      <c r="K150"/>
      <c r="L150"/>
    </row>
    <row r="151" spans="1:12" x14ac:dyDescent="0.2">
      <c r="A151" s="203"/>
      <c r="B151" s="3" t="s">
        <v>30</v>
      </c>
      <c r="C151" s="31">
        <f>C136</f>
        <v>0.04</v>
      </c>
      <c r="D151" s="32"/>
      <c r="E151" s="3" t="s">
        <v>25</v>
      </c>
      <c r="F151" s="14">
        <f>F136+F136*F152</f>
        <v>0</v>
      </c>
      <c r="G151" s="32"/>
      <c r="H151" s="3" t="s">
        <v>30</v>
      </c>
      <c r="I151" s="31">
        <f>I136</f>
        <v>0.04</v>
      </c>
      <c r="J151" s="37"/>
      <c r="K151"/>
      <c r="L151"/>
    </row>
    <row r="152" spans="1:12" x14ac:dyDescent="0.2">
      <c r="A152" s="203"/>
      <c r="B152" s="12"/>
      <c r="C152" s="13"/>
      <c r="D152" s="32"/>
      <c r="E152" s="3" t="s">
        <v>30</v>
      </c>
      <c r="F152" s="31">
        <f>F137</f>
        <v>0.04</v>
      </c>
      <c r="G152" s="32"/>
      <c r="H152" s="12" t="s">
        <v>73</v>
      </c>
      <c r="I152" s="164">
        <f>I77+I77*I151</f>
        <v>0</v>
      </c>
      <c r="J152" s="37"/>
      <c r="K152"/>
      <c r="L152"/>
    </row>
    <row r="153" spans="1:12" x14ac:dyDescent="0.2">
      <c r="A153" s="203"/>
      <c r="B153" s="4" t="s">
        <v>27</v>
      </c>
      <c r="C153" s="22">
        <f>(C140*C141+C142*C143+C144*C145+C146*C147+C148*C149+C150)</f>
        <v>0</v>
      </c>
      <c r="D153" s="32"/>
      <c r="E153" s="4" t="s">
        <v>27</v>
      </c>
      <c r="F153" s="24">
        <f>(F140*F141+F142*F143+F144*F145+F146*F147+F148*F149+F150+F151)</f>
        <v>8605749.5734227411</v>
      </c>
      <c r="G153" s="32"/>
      <c r="H153" s="4" t="s">
        <v>27</v>
      </c>
      <c r="I153" s="18">
        <f>(I140*I141+I142*I143+I144*I145+I146*I147+I148*I149+I150+I152)</f>
        <v>9135659.2141611408</v>
      </c>
      <c r="J153" s="37"/>
      <c r="K153"/>
      <c r="L153"/>
    </row>
    <row r="154" spans="1:12" x14ac:dyDescent="0.2">
      <c r="A154" s="214" t="s">
        <v>39</v>
      </c>
      <c r="B154" s="32"/>
      <c r="C154" s="32"/>
      <c r="D154" s="32"/>
      <c r="E154" s="32"/>
      <c r="F154" s="32"/>
      <c r="G154" s="32"/>
      <c r="H154" s="32"/>
      <c r="I154" s="32"/>
      <c r="J154" s="37"/>
      <c r="K154"/>
      <c r="L154"/>
    </row>
    <row r="155" spans="1:12" ht="15" customHeight="1" x14ac:dyDescent="0.2">
      <c r="A155" s="214"/>
      <c r="B155" s="226" t="s">
        <v>3</v>
      </c>
      <c r="C155" s="23">
        <f>C18+C33+C48+C63+C78+C93+C108+C123+C138+C153</f>
        <v>0</v>
      </c>
      <c r="D155" s="32"/>
      <c r="E155" s="226" t="s">
        <v>1</v>
      </c>
      <c r="F155" s="25">
        <f>F18+F33+F48+F63+F78+F93+F108+F123+F138+F153</f>
        <v>72592351.408991277</v>
      </c>
      <c r="G155" s="32"/>
      <c r="H155" s="226" t="s">
        <v>2</v>
      </c>
      <c r="I155" s="8">
        <f>I18+I33+I48+I63+I78+I93+I108+I123+I138+I153</f>
        <v>77365982.251812324</v>
      </c>
      <c r="J155" s="37"/>
      <c r="K155"/>
      <c r="L155"/>
    </row>
    <row r="156" spans="1:12" ht="15" customHeight="1" x14ac:dyDescent="0.2">
      <c r="A156" s="214"/>
      <c r="B156" s="226"/>
      <c r="C156" s="42"/>
      <c r="D156" s="32"/>
      <c r="E156" s="226"/>
      <c r="F156" s="42"/>
      <c r="G156" s="32"/>
      <c r="H156" s="226"/>
      <c r="I156" s="42"/>
      <c r="J156" s="37"/>
      <c r="K156"/>
      <c r="L156"/>
    </row>
    <row r="157" spans="1:12" x14ac:dyDescent="0.2">
      <c r="A157" s="214"/>
      <c r="B157" s="32"/>
      <c r="C157" s="32"/>
      <c r="D157" s="32"/>
      <c r="E157" s="32"/>
      <c r="F157" s="32"/>
      <c r="G157" s="32"/>
      <c r="H157" s="54">
        <f>C155</f>
        <v>0</v>
      </c>
      <c r="I157" s="55" t="str">
        <f>B155</f>
        <v>Comodato</v>
      </c>
      <c r="J157" s="37"/>
      <c r="K157"/>
      <c r="L157"/>
    </row>
    <row r="158" spans="1:12" ht="15" customHeight="1" x14ac:dyDescent="0.2">
      <c r="A158" s="36"/>
      <c r="B158" s="215" t="s">
        <v>40</v>
      </c>
      <c r="C158" s="215"/>
      <c r="D158" s="231">
        <f>MIN(I155,F155)</f>
        <v>72592351.408991277</v>
      </c>
      <c r="E158" s="232"/>
      <c r="F158" s="232"/>
      <c r="G158" s="43"/>
      <c r="H158" s="54">
        <f>F155</f>
        <v>72592351.408991277</v>
      </c>
      <c r="I158" s="55" t="str">
        <f>E155</f>
        <v>Aluguel</v>
      </c>
      <c r="J158" s="37"/>
      <c r="K158"/>
      <c r="L158"/>
    </row>
    <row r="159" spans="1:12" ht="15" customHeight="1" x14ac:dyDescent="0.2">
      <c r="A159" s="44"/>
      <c r="B159" s="32"/>
      <c r="C159" s="45"/>
      <c r="D159" s="43"/>
      <c r="E159" s="43"/>
      <c r="F159" s="43"/>
      <c r="G159" s="43"/>
      <c r="H159" s="54">
        <f>I155</f>
        <v>77365982.251812324</v>
      </c>
      <c r="I159" s="55" t="str">
        <f>H155</f>
        <v>Aquisição</v>
      </c>
      <c r="J159" s="37"/>
      <c r="K159"/>
      <c r="L159"/>
    </row>
    <row r="160" spans="1:12" ht="15" customHeight="1" x14ac:dyDescent="0.2">
      <c r="A160" s="36"/>
      <c r="B160" s="32"/>
      <c r="C160" s="32"/>
      <c r="D160" s="32"/>
      <c r="E160" s="32"/>
      <c r="F160" s="32"/>
      <c r="G160" s="32"/>
      <c r="H160" s="46"/>
      <c r="I160" s="46"/>
      <c r="J160" s="37"/>
      <c r="K160"/>
      <c r="L160"/>
    </row>
    <row r="161" spans="1:12" x14ac:dyDescent="0.2">
      <c r="A161" s="36" t="s">
        <v>41</v>
      </c>
      <c r="B161" s="32"/>
      <c r="C161" s="32"/>
      <c r="D161" s="32"/>
      <c r="E161" s="32"/>
      <c r="F161" s="32"/>
      <c r="G161" s="32"/>
      <c r="H161" s="46"/>
      <c r="I161" s="46"/>
      <c r="J161" s="37"/>
      <c r="K161"/>
      <c r="L161"/>
    </row>
    <row r="162" spans="1:12" x14ac:dyDescent="0.2">
      <c r="A162" s="47"/>
      <c r="B162" s="227" t="s">
        <v>42</v>
      </c>
      <c r="C162" s="224"/>
      <c r="D162" s="32"/>
      <c r="E162" s="32"/>
      <c r="F162" s="32"/>
      <c r="G162" s="32"/>
      <c r="H162" s="46"/>
      <c r="I162" s="46"/>
      <c r="J162" s="37"/>
      <c r="K162"/>
      <c r="L162"/>
    </row>
    <row r="163" spans="1:12" x14ac:dyDescent="0.2">
      <c r="A163" s="49"/>
      <c r="B163" s="48"/>
      <c r="C163" s="48"/>
      <c r="D163" s="32"/>
      <c r="E163" s="32"/>
      <c r="F163" s="32"/>
      <c r="G163" s="32"/>
      <c r="H163" s="32"/>
      <c r="I163" s="32"/>
      <c r="J163" s="37"/>
      <c r="K163"/>
      <c r="L163"/>
    </row>
    <row r="164" spans="1:12" x14ac:dyDescent="0.2">
      <c r="A164" s="217" t="s">
        <v>43</v>
      </c>
      <c r="B164" s="218"/>
      <c r="C164" s="218"/>
      <c r="D164" s="218"/>
      <c r="E164" s="218"/>
      <c r="F164" s="218"/>
      <c r="G164" s="218"/>
      <c r="H164" s="218"/>
      <c r="I164" s="218"/>
      <c r="J164" s="219"/>
      <c r="K164"/>
      <c r="L164"/>
    </row>
    <row r="165" spans="1:12" ht="30" customHeight="1" x14ac:dyDescent="0.2">
      <c r="A165" s="220" t="s">
        <v>44</v>
      </c>
      <c r="B165" s="221"/>
      <c r="C165" s="221"/>
      <c r="D165" s="221"/>
      <c r="E165" s="221"/>
      <c r="F165" s="221"/>
      <c r="G165" s="221"/>
      <c r="H165" s="221"/>
      <c r="I165" s="221"/>
      <c r="J165" s="222"/>
      <c r="K165"/>
      <c r="L165"/>
    </row>
    <row r="166" spans="1:12" ht="30" customHeight="1" x14ac:dyDescent="0.2">
      <c r="A166" s="220" t="s">
        <v>45</v>
      </c>
      <c r="B166" s="221"/>
      <c r="C166" s="221"/>
      <c r="D166" s="221"/>
      <c r="E166" s="221"/>
      <c r="F166" s="221"/>
      <c r="G166" s="221"/>
      <c r="H166" s="221"/>
      <c r="I166" s="221"/>
      <c r="J166" s="222"/>
      <c r="K166"/>
      <c r="L166"/>
    </row>
    <row r="167" spans="1:12" x14ac:dyDescent="0.2">
      <c r="A167" s="223" t="s">
        <v>46</v>
      </c>
      <c r="B167" s="224"/>
      <c r="C167" s="224"/>
      <c r="D167" s="224"/>
      <c r="E167" s="224"/>
      <c r="F167" s="224"/>
      <c r="G167" s="224"/>
      <c r="H167" s="224"/>
      <c r="I167" s="224"/>
      <c r="J167" s="225"/>
      <c r="K167"/>
      <c r="L167"/>
    </row>
    <row r="168" spans="1:12" x14ac:dyDescent="0.2">
      <c r="A168" s="36"/>
      <c r="B168" s="32"/>
      <c r="C168" s="32"/>
      <c r="D168" s="32"/>
      <c r="E168" s="32"/>
      <c r="F168" s="32"/>
      <c r="G168" s="32"/>
      <c r="H168" s="32"/>
      <c r="I168" s="32"/>
      <c r="J168" s="37"/>
      <c r="K168"/>
      <c r="L168"/>
    </row>
    <row r="169" spans="1:12" x14ac:dyDescent="0.2">
      <c r="A169" s="36"/>
      <c r="B169" s="32"/>
      <c r="C169" s="32"/>
      <c r="D169" s="32"/>
      <c r="E169" s="32"/>
      <c r="F169" s="32"/>
      <c r="G169" s="32"/>
      <c r="H169" s="32"/>
      <c r="I169" s="32"/>
      <c r="J169" s="37"/>
    </row>
    <row r="170" spans="1:12" x14ac:dyDescent="0.2">
      <c r="A170" s="36"/>
      <c r="B170" s="32"/>
      <c r="C170" s="32"/>
      <c r="D170" s="32"/>
      <c r="E170" s="32"/>
      <c r="F170" s="32"/>
      <c r="G170" s="32"/>
      <c r="H170" s="32"/>
      <c r="I170" s="32"/>
      <c r="J170" s="37"/>
    </row>
    <row r="171" spans="1:12" x14ac:dyDescent="0.2">
      <c r="A171" s="36"/>
      <c r="B171" s="32"/>
      <c r="C171" s="32"/>
      <c r="D171" s="32"/>
      <c r="E171" s="32"/>
      <c r="F171" s="32"/>
      <c r="G171" s="32"/>
      <c r="H171" s="32"/>
      <c r="I171" s="32"/>
      <c r="J171" s="37"/>
    </row>
    <row r="172" spans="1:12" x14ac:dyDescent="0.2">
      <c r="A172" s="36"/>
      <c r="B172" s="32"/>
      <c r="C172" s="32"/>
      <c r="D172" s="32"/>
      <c r="E172" s="32"/>
      <c r="F172" s="32"/>
      <c r="G172" s="32"/>
      <c r="H172" s="32"/>
      <c r="I172" s="32"/>
      <c r="J172" s="37"/>
    </row>
    <row r="173" spans="1:12" x14ac:dyDescent="0.2">
      <c r="A173" s="36"/>
      <c r="B173" s="32"/>
      <c r="C173" s="32"/>
      <c r="D173" s="32"/>
      <c r="E173" s="32"/>
      <c r="F173" s="32"/>
      <c r="G173" s="32"/>
      <c r="H173" s="32"/>
      <c r="I173" s="32"/>
      <c r="J173" s="37"/>
    </row>
    <row r="174" spans="1:12" x14ac:dyDescent="0.2">
      <c r="A174" s="36"/>
      <c r="B174" s="32"/>
      <c r="C174" s="32"/>
      <c r="D174" s="32"/>
      <c r="E174" s="32"/>
      <c r="F174" s="32"/>
      <c r="G174" s="32"/>
      <c r="H174" s="32"/>
      <c r="I174" s="32"/>
      <c r="J174" s="37"/>
    </row>
    <row r="175" spans="1:12" x14ac:dyDescent="0.2">
      <c r="A175" s="36"/>
      <c r="B175" s="32"/>
      <c r="C175" s="32"/>
      <c r="D175" s="32"/>
      <c r="E175" s="32"/>
      <c r="F175" s="32"/>
      <c r="G175" s="32"/>
      <c r="H175" s="32"/>
      <c r="I175" s="32"/>
      <c r="J175" s="37"/>
    </row>
    <row r="176" spans="1:12" x14ac:dyDescent="0.2">
      <c r="A176" s="36"/>
      <c r="B176" s="32"/>
      <c r="C176" s="32"/>
      <c r="D176" s="32"/>
      <c r="E176" s="32"/>
      <c r="F176" s="32"/>
      <c r="G176" s="32"/>
      <c r="H176" s="32"/>
      <c r="I176" s="32"/>
      <c r="J176" s="37"/>
    </row>
    <row r="177" spans="1:10" x14ac:dyDescent="0.2">
      <c r="A177" s="36"/>
      <c r="B177" s="32"/>
      <c r="C177" s="32"/>
      <c r="D177" s="32"/>
      <c r="E177" s="32"/>
      <c r="F177" s="32"/>
      <c r="G177" s="32"/>
      <c r="H177" s="32"/>
      <c r="I177" s="32"/>
      <c r="J177" s="37"/>
    </row>
    <row r="178" spans="1:10" x14ac:dyDescent="0.2">
      <c r="A178" s="36"/>
      <c r="B178" s="32"/>
      <c r="C178" s="32"/>
      <c r="D178" s="32"/>
      <c r="E178" s="32"/>
      <c r="F178" s="32"/>
      <c r="G178" s="32"/>
      <c r="H178" s="32"/>
      <c r="I178" s="32"/>
      <c r="J178" s="37"/>
    </row>
    <row r="179" spans="1:10" x14ac:dyDescent="0.2">
      <c r="A179" s="36"/>
      <c r="B179" s="32"/>
      <c r="C179" s="32"/>
      <c r="D179" s="32"/>
      <c r="E179" s="32"/>
      <c r="F179" s="32"/>
      <c r="G179" s="32"/>
      <c r="H179" s="32"/>
      <c r="I179" s="32"/>
      <c r="J179" s="37"/>
    </row>
    <row r="180" spans="1:10" x14ac:dyDescent="0.2">
      <c r="A180" s="36"/>
      <c r="B180" s="32"/>
      <c r="C180" s="32"/>
      <c r="D180" s="32"/>
      <c r="E180" s="32"/>
      <c r="F180" s="32"/>
      <c r="G180" s="32"/>
      <c r="H180" s="32"/>
      <c r="I180" s="32"/>
      <c r="J180" s="37"/>
    </row>
    <row r="181" spans="1:10" x14ac:dyDescent="0.2">
      <c r="A181" s="36"/>
      <c r="B181" s="32"/>
      <c r="C181" s="32"/>
      <c r="D181" s="32"/>
      <c r="E181" s="32"/>
      <c r="F181" s="32"/>
      <c r="G181" s="32"/>
      <c r="H181" s="32"/>
      <c r="I181" s="32"/>
      <c r="J181" s="37"/>
    </row>
    <row r="182" spans="1:10" x14ac:dyDescent="0.2">
      <c r="A182" s="36"/>
      <c r="B182" s="32"/>
      <c r="C182" s="32"/>
      <c r="D182" s="32"/>
      <c r="E182" s="32"/>
      <c r="F182" s="32"/>
      <c r="G182" s="32"/>
      <c r="H182" s="32"/>
      <c r="I182" s="32"/>
      <c r="J182" s="37"/>
    </row>
    <row r="183" spans="1:10" x14ac:dyDescent="0.2">
      <c r="A183" s="36"/>
      <c r="B183" s="32"/>
      <c r="C183" s="32"/>
      <c r="D183" s="32"/>
      <c r="E183" s="32"/>
      <c r="F183" s="32"/>
      <c r="G183" s="32"/>
      <c r="H183" s="32"/>
      <c r="I183" s="32"/>
      <c r="J183" s="37"/>
    </row>
    <row r="184" spans="1:10" x14ac:dyDescent="0.2">
      <c r="A184" s="36"/>
      <c r="B184" s="32"/>
      <c r="C184" s="32"/>
      <c r="D184" s="32"/>
      <c r="E184" s="32"/>
      <c r="F184" s="32"/>
      <c r="G184" s="32"/>
      <c r="H184" s="32"/>
      <c r="I184" s="32"/>
      <c r="J184" s="37"/>
    </row>
    <row r="185" spans="1:10" x14ac:dyDescent="0.2">
      <c r="A185" s="50"/>
      <c r="B185" s="51"/>
      <c r="C185" s="51"/>
      <c r="D185" s="51"/>
      <c r="E185" s="51"/>
      <c r="F185" s="51"/>
      <c r="G185" s="51"/>
      <c r="H185" s="51"/>
      <c r="I185" s="51"/>
      <c r="J185" s="52"/>
    </row>
  </sheetData>
  <protectedRanges>
    <protectedRange sqref="M5:N11 O5:O9" name="Range1"/>
    <protectedRange sqref="I5:I17" name="Range2"/>
  </protectedRanges>
  <mergeCells count="25">
    <mergeCell ref="A167:J167"/>
    <mergeCell ref="B158:C158"/>
    <mergeCell ref="D158:F158"/>
    <mergeCell ref="B162:C162"/>
    <mergeCell ref="A164:J164"/>
    <mergeCell ref="A165:J165"/>
    <mergeCell ref="A166:J166"/>
    <mergeCell ref="H155:H156"/>
    <mergeCell ref="A35:A48"/>
    <mergeCell ref="A50:A63"/>
    <mergeCell ref="A65:A78"/>
    <mergeCell ref="A80:A93"/>
    <mergeCell ref="A95:A108"/>
    <mergeCell ref="A110:A123"/>
    <mergeCell ref="A125:A138"/>
    <mergeCell ref="A140:A153"/>
    <mergeCell ref="A154:A157"/>
    <mergeCell ref="B155:B156"/>
    <mergeCell ref="E155:E156"/>
    <mergeCell ref="A20:A33"/>
    <mergeCell ref="B2:I2"/>
    <mergeCell ref="B4:C4"/>
    <mergeCell ref="E4:F4"/>
    <mergeCell ref="H4:I4"/>
    <mergeCell ref="A5:A18"/>
  </mergeCells>
  <phoneticPr fontId="18" type="noConversion"/>
  <pageMargins left="0.51181102362204722" right="0.51181102362204722" top="0.78740157480314965" bottom="0.78740157480314965" header="0.31496062992125984" footer="0.31496062992125984"/>
  <pageSetup paperSize="9" scale="75" orientation="portrait"/>
  <colBreaks count="1" manualBreakCount="1">
    <brk id="10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B5BE5-1AB9-4F3D-B4A8-8FFA4FC65FE2}">
  <dimension ref="A1:V185"/>
  <sheetViews>
    <sheetView topLeftCell="A143" zoomScaleNormal="100" zoomScaleSheetLayoutView="100" workbookViewId="0">
      <selection activeCell="L156" sqref="L156"/>
    </sheetView>
  </sheetViews>
  <sheetFormatPr baseColWidth="10" defaultColWidth="8.83203125" defaultRowHeight="15" x14ac:dyDescent="0.2"/>
  <cols>
    <col min="1" max="1" width="11.33203125" style="6" customWidth="1"/>
    <col min="2" max="2" width="19.5" customWidth="1"/>
    <col min="3" max="3" width="14" bestFit="1" customWidth="1"/>
    <col min="4" max="4" width="3.1640625" style="5" customWidth="1"/>
    <col min="5" max="5" width="23" customWidth="1"/>
    <col min="6" max="6" width="15.6640625" customWidth="1"/>
    <col min="7" max="7" width="3" style="5" customWidth="1"/>
    <col min="8" max="8" width="24" customWidth="1"/>
    <col min="9" max="9" width="15.5" customWidth="1"/>
    <col min="10" max="10" width="2.5" style="5" customWidth="1"/>
    <col min="11" max="11" width="9.1640625" style="5"/>
    <col min="12" max="12" width="23.6640625" style="5" customWidth="1"/>
    <col min="13" max="13" width="21.1640625" customWidth="1"/>
    <col min="14" max="14" width="15" customWidth="1"/>
    <col min="15" max="15" width="21.1640625" customWidth="1"/>
    <col min="19" max="19" width="16.33203125" customWidth="1"/>
    <col min="20" max="20" width="15.5" customWidth="1"/>
  </cols>
  <sheetData>
    <row r="1" spans="1:22" x14ac:dyDescent="0.2">
      <c r="A1" s="33"/>
      <c r="B1" s="34"/>
      <c r="C1" s="34"/>
      <c r="D1" s="34"/>
      <c r="E1" s="34"/>
      <c r="F1" s="34"/>
      <c r="G1" s="34"/>
      <c r="H1" s="34"/>
      <c r="I1" s="34"/>
      <c r="J1" s="35"/>
      <c r="K1"/>
      <c r="L1"/>
    </row>
    <row r="2" spans="1:22" ht="46.5" customHeight="1" x14ac:dyDescent="0.2">
      <c r="A2" s="36"/>
      <c r="B2" s="230" t="s">
        <v>47</v>
      </c>
      <c r="C2" s="205"/>
      <c r="D2" s="205"/>
      <c r="E2" s="205"/>
      <c r="F2" s="205"/>
      <c r="G2" s="205"/>
      <c r="H2" s="205"/>
      <c r="I2" s="206"/>
      <c r="J2" s="37"/>
      <c r="K2"/>
      <c r="L2"/>
    </row>
    <row r="3" spans="1:22" x14ac:dyDescent="0.2">
      <c r="A3" s="36"/>
      <c r="B3" s="32"/>
      <c r="C3" s="32"/>
      <c r="D3" s="32"/>
      <c r="E3" s="32"/>
      <c r="F3" s="32"/>
      <c r="G3" s="32"/>
      <c r="H3" s="32"/>
      <c r="I3" s="32"/>
      <c r="J3" s="37"/>
      <c r="K3"/>
      <c r="L3"/>
      <c r="S3" s="19" t="s">
        <v>1</v>
      </c>
      <c r="T3" s="19" t="s">
        <v>2</v>
      </c>
    </row>
    <row r="4" spans="1:22" s="5" customFormat="1" x14ac:dyDescent="0.2">
      <c r="A4" s="36"/>
      <c r="B4" s="207" t="s">
        <v>3</v>
      </c>
      <c r="C4" s="208"/>
      <c r="D4" s="32"/>
      <c r="E4" s="209" t="s">
        <v>1</v>
      </c>
      <c r="F4" s="210"/>
      <c r="G4" s="32"/>
      <c r="H4" s="211" t="s">
        <v>2</v>
      </c>
      <c r="I4" s="212"/>
      <c r="J4" s="37"/>
      <c r="K4"/>
      <c r="L4" s="105" t="s">
        <v>48</v>
      </c>
      <c r="M4" s="106" t="s">
        <v>49</v>
      </c>
      <c r="N4" s="111" t="s">
        <v>50</v>
      </c>
      <c r="P4"/>
      <c r="Q4"/>
      <c r="R4" s="6" t="s">
        <v>4</v>
      </c>
      <c r="S4" s="7">
        <f>F18</f>
        <v>203805</v>
      </c>
      <c r="T4" s="7">
        <f>I18</f>
        <v>325965</v>
      </c>
      <c r="U4"/>
      <c r="V4"/>
    </row>
    <row r="5" spans="1:22" ht="16" x14ac:dyDescent="0.2">
      <c r="A5" s="213" t="s">
        <v>5</v>
      </c>
      <c r="B5" s="5" t="s">
        <v>6</v>
      </c>
      <c r="C5" s="1">
        <f>N5</f>
        <v>32850</v>
      </c>
      <c r="D5" s="32"/>
      <c r="E5" s="3" t="s">
        <v>6</v>
      </c>
      <c r="F5" s="1">
        <f>N5</f>
        <v>32850</v>
      </c>
      <c r="G5" s="32"/>
      <c r="H5" s="3" t="s">
        <v>52</v>
      </c>
      <c r="I5" s="1">
        <f>N5</f>
        <v>32850</v>
      </c>
      <c r="J5" s="37"/>
      <c r="K5"/>
      <c r="L5" s="108" t="s">
        <v>53</v>
      </c>
      <c r="M5" s="107" t="s">
        <v>54</v>
      </c>
      <c r="N5" s="109">
        <f>LEITOS!BX56</f>
        <v>32850</v>
      </c>
      <c r="R5" s="6" t="s">
        <v>7</v>
      </c>
      <c r="S5" s="7">
        <f>F34</f>
        <v>415762.2</v>
      </c>
      <c r="T5" s="7">
        <f>I34</f>
        <v>493368.6</v>
      </c>
    </row>
    <row r="6" spans="1:22" ht="16" x14ac:dyDescent="0.2">
      <c r="A6" s="213"/>
      <c r="B6" s="5" t="s">
        <v>8</v>
      </c>
      <c r="C6" s="26">
        <v>0</v>
      </c>
      <c r="D6" s="32"/>
      <c r="E6" s="3" t="s">
        <v>8</v>
      </c>
      <c r="F6" s="29">
        <f>I6</f>
        <v>4.9000000000000004</v>
      </c>
      <c r="G6" s="32"/>
      <c r="H6" s="3" t="s">
        <v>8</v>
      </c>
      <c r="I6" s="29">
        <v>4.9000000000000004</v>
      </c>
      <c r="J6" s="37"/>
      <c r="K6"/>
      <c r="L6" s="108" t="s">
        <v>55</v>
      </c>
      <c r="M6" s="110" t="s">
        <v>56</v>
      </c>
      <c r="N6" s="109">
        <v>0</v>
      </c>
      <c r="R6" s="6" t="s">
        <v>9</v>
      </c>
      <c r="S6" s="7">
        <f>F49</f>
        <v>636197.68799999997</v>
      </c>
      <c r="T6" s="7">
        <f>I49</f>
        <v>667468.34399999992</v>
      </c>
    </row>
    <row r="7" spans="1:22" ht="16" x14ac:dyDescent="0.2">
      <c r="A7" s="213"/>
      <c r="B7" s="5" t="s">
        <v>10</v>
      </c>
      <c r="C7" s="16">
        <f>N6</f>
        <v>0</v>
      </c>
      <c r="D7" s="32"/>
      <c r="E7" s="3" t="s">
        <v>10</v>
      </c>
      <c r="F7" s="16">
        <f>N6</f>
        <v>0</v>
      </c>
      <c r="G7" s="32"/>
      <c r="H7" s="3" t="s">
        <v>57</v>
      </c>
      <c r="I7" s="1">
        <f>N6</f>
        <v>0</v>
      </c>
      <c r="J7" s="37"/>
      <c r="K7"/>
      <c r="L7" s="108" t="s">
        <v>58</v>
      </c>
      <c r="M7" s="110" t="s">
        <v>59</v>
      </c>
      <c r="N7" s="109">
        <v>0</v>
      </c>
      <c r="R7" s="6" t="s">
        <v>11</v>
      </c>
      <c r="S7" s="7">
        <f>F64</f>
        <v>865450.59551999997</v>
      </c>
      <c r="T7" s="7">
        <f>I64</f>
        <v>912426.07475999987</v>
      </c>
    </row>
    <row r="8" spans="1:22" x14ac:dyDescent="0.2">
      <c r="A8" s="213"/>
      <c r="B8" s="5" t="s">
        <v>12</v>
      </c>
      <c r="C8" s="26">
        <v>0</v>
      </c>
      <c r="D8" s="20"/>
      <c r="E8" s="5" t="s">
        <v>12</v>
      </c>
      <c r="F8" s="26">
        <f>I8</f>
        <v>4.5</v>
      </c>
      <c r="G8" s="21"/>
      <c r="H8" s="5" t="s">
        <v>12</v>
      </c>
      <c r="I8" s="29">
        <v>4.5</v>
      </c>
      <c r="J8" s="37"/>
      <c r="K8"/>
      <c r="L8" s="110" t="s">
        <v>74</v>
      </c>
      <c r="M8" s="110" t="s">
        <v>61</v>
      </c>
      <c r="N8" s="109">
        <v>30</v>
      </c>
      <c r="R8" s="6" t="s">
        <v>13</v>
      </c>
      <c r="S8" s="7">
        <f>F79</f>
        <v>1103873.6193408</v>
      </c>
      <c r="T8" s="7">
        <f>I79</f>
        <v>1190881.2966362494</v>
      </c>
    </row>
    <row r="9" spans="1:22" x14ac:dyDescent="0.2">
      <c r="A9" s="213"/>
      <c r="B9" s="5" t="s">
        <v>14</v>
      </c>
      <c r="C9" s="16">
        <f>N7</f>
        <v>0</v>
      </c>
      <c r="D9" s="20"/>
      <c r="E9" s="5" t="s">
        <v>14</v>
      </c>
      <c r="F9" s="16">
        <f>N7</f>
        <v>0</v>
      </c>
      <c r="G9" s="21"/>
      <c r="H9" s="5" t="s">
        <v>62</v>
      </c>
      <c r="I9" s="1">
        <f>N7</f>
        <v>0</v>
      </c>
      <c r="J9" s="37"/>
      <c r="K9"/>
      <c r="L9" s="110"/>
      <c r="M9" s="110" t="s">
        <v>63</v>
      </c>
      <c r="N9" s="109"/>
      <c r="R9" s="6" t="s">
        <v>15</v>
      </c>
      <c r="S9" s="7">
        <f>F94</f>
        <v>1351833.5641144319</v>
      </c>
      <c r="T9" s="7">
        <f>I94</f>
        <v>1455827.5782262655</v>
      </c>
    </row>
    <row r="10" spans="1:22" x14ac:dyDescent="0.2">
      <c r="A10" s="213"/>
      <c r="B10" s="5" t="s">
        <v>16</v>
      </c>
      <c r="C10" s="26">
        <v>0</v>
      </c>
      <c r="D10" s="20"/>
      <c r="E10" s="5" t="s">
        <v>16</v>
      </c>
      <c r="F10" s="26">
        <v>6</v>
      </c>
      <c r="G10" s="21"/>
      <c r="H10" s="5" t="s">
        <v>16</v>
      </c>
      <c r="I10" s="29">
        <v>6</v>
      </c>
      <c r="J10" s="37"/>
      <c r="K10"/>
      <c r="L10"/>
      <c r="R10" s="6" t="s">
        <v>17</v>
      </c>
      <c r="S10" s="7">
        <f>F109</f>
        <v>1609711.9066790091</v>
      </c>
      <c r="T10" s="7">
        <f>I109</f>
        <v>1731371.711079882</v>
      </c>
    </row>
    <row r="11" spans="1:22" x14ac:dyDescent="0.2">
      <c r="A11" s="213"/>
      <c r="B11" s="5" t="s">
        <v>18</v>
      </c>
      <c r="C11" s="16">
        <v>0</v>
      </c>
      <c r="D11" s="20"/>
      <c r="E11" s="5" t="s">
        <v>18</v>
      </c>
      <c r="F11" s="16">
        <v>0</v>
      </c>
      <c r="G11" s="21"/>
      <c r="H11" s="5" t="s">
        <v>18</v>
      </c>
      <c r="I11" s="1">
        <v>0</v>
      </c>
      <c r="J11" s="37"/>
      <c r="K11"/>
      <c r="L11"/>
      <c r="M11" s="56" t="s">
        <v>64</v>
      </c>
      <c r="N11" s="59">
        <f>LEITOS!BU23</f>
        <v>30</v>
      </c>
      <c r="R11" s="6" t="s">
        <v>19</v>
      </c>
      <c r="S11" s="7">
        <f>F124</f>
        <v>1877905.3829461695</v>
      </c>
      <c r="T11" s="7">
        <f>I124</f>
        <v>2017937.6092476433</v>
      </c>
    </row>
    <row r="12" spans="1:22" x14ac:dyDescent="0.2">
      <c r="A12" s="213"/>
      <c r="B12" s="5" t="s">
        <v>20</v>
      </c>
      <c r="C12" s="26">
        <v>0</v>
      </c>
      <c r="D12" s="20"/>
      <c r="E12" s="5" t="s">
        <v>20</v>
      </c>
      <c r="F12" s="26">
        <v>0</v>
      </c>
      <c r="G12" s="21"/>
      <c r="H12" s="5" t="s">
        <v>20</v>
      </c>
      <c r="I12" s="29">
        <v>0</v>
      </c>
      <c r="J12" s="37"/>
      <c r="K12"/>
      <c r="L12"/>
      <c r="R12" s="6" t="s">
        <v>21</v>
      </c>
      <c r="S12" s="7">
        <f>F139</f>
        <v>2156826.5982640162</v>
      </c>
      <c r="T12" s="7">
        <f>I139</f>
        <v>2315966.143342115</v>
      </c>
    </row>
    <row r="13" spans="1:22" x14ac:dyDescent="0.2">
      <c r="A13" s="213"/>
      <c r="B13" s="5" t="s">
        <v>22</v>
      </c>
      <c r="C13" s="16">
        <f>N9</f>
        <v>0</v>
      </c>
      <c r="D13" s="20"/>
      <c r="E13" s="5" t="s">
        <v>22</v>
      </c>
      <c r="F13" s="16">
        <f>N9</f>
        <v>0</v>
      </c>
      <c r="G13" s="21"/>
      <c r="H13" s="5" t="s">
        <v>22</v>
      </c>
      <c r="I13" s="1">
        <f>N9</f>
        <v>0</v>
      </c>
      <c r="J13" s="37"/>
      <c r="K13"/>
      <c r="L13" s="158" t="s">
        <v>65</v>
      </c>
      <c r="M13" s="158" t="s">
        <v>66</v>
      </c>
      <c r="R13" s="6" t="s">
        <v>23</v>
      </c>
      <c r="S13" s="7">
        <f>F155</f>
        <v>2446904.662194577</v>
      </c>
      <c r="T13" s="7">
        <f>I155</f>
        <v>2625915.8188003656</v>
      </c>
    </row>
    <row r="14" spans="1:22" x14ac:dyDescent="0.2">
      <c r="A14" s="213"/>
      <c r="B14" s="5" t="s">
        <v>24</v>
      </c>
      <c r="C14" s="26">
        <v>0</v>
      </c>
      <c r="D14" s="20"/>
      <c r="E14" s="5" t="s">
        <v>24</v>
      </c>
      <c r="F14" s="26">
        <v>0</v>
      </c>
      <c r="G14" s="21"/>
      <c r="H14" s="5" t="s">
        <v>24</v>
      </c>
      <c r="I14" s="29">
        <v>0</v>
      </c>
      <c r="J14" s="37"/>
      <c r="K14"/>
      <c r="L14" s="159">
        <v>1</v>
      </c>
      <c r="M14" s="160">
        <f>649.3+649.3*0.04</f>
        <v>675.27199999999993</v>
      </c>
    </row>
    <row r="15" spans="1:22" x14ac:dyDescent="0.2">
      <c r="A15" s="213"/>
      <c r="B15" s="5"/>
      <c r="C15" s="10"/>
      <c r="D15" s="21"/>
      <c r="E15" s="5" t="s">
        <v>67</v>
      </c>
      <c r="F15" s="58">
        <f>N11</f>
        <v>30</v>
      </c>
      <c r="G15" s="21"/>
      <c r="H15" s="3" t="s">
        <v>68</v>
      </c>
      <c r="I15" s="57">
        <f>N11</f>
        <v>30</v>
      </c>
      <c r="J15" s="37"/>
      <c r="K15"/>
      <c r="L15" s="159">
        <v>2</v>
      </c>
      <c r="M15" s="160">
        <f>M14+0.04*M14</f>
        <v>702.28287999999998</v>
      </c>
    </row>
    <row r="16" spans="1:22" x14ac:dyDescent="0.2">
      <c r="A16" s="213"/>
      <c r="B16" s="5" t="s">
        <v>25</v>
      </c>
      <c r="C16" s="28">
        <v>0</v>
      </c>
      <c r="D16" s="32"/>
      <c r="E16" s="3" t="s">
        <v>69</v>
      </c>
      <c r="F16" s="29">
        <f>119*12</f>
        <v>1428</v>
      </c>
      <c r="G16" s="32"/>
      <c r="H16" s="3" t="s">
        <v>70</v>
      </c>
      <c r="I16" s="29">
        <f>5500</f>
        <v>5500</v>
      </c>
      <c r="J16" s="37"/>
      <c r="K16"/>
      <c r="L16" s="159">
        <v>3</v>
      </c>
      <c r="M16" s="160">
        <f>M15+0.04*M15</f>
        <v>730.37419520000003</v>
      </c>
    </row>
    <row r="17" spans="1:14" x14ac:dyDescent="0.2">
      <c r="A17" s="213"/>
      <c r="B17" s="5"/>
      <c r="C17" s="1"/>
      <c r="D17" s="32"/>
      <c r="E17" s="3" t="s">
        <v>25</v>
      </c>
      <c r="F17" s="29">
        <v>0</v>
      </c>
      <c r="G17" s="32"/>
      <c r="H17" s="3" t="s">
        <v>25</v>
      </c>
      <c r="I17" s="29"/>
      <c r="J17" s="37"/>
      <c r="K17"/>
      <c r="L17" s="159">
        <v>4</v>
      </c>
      <c r="M17" s="160">
        <f>M16+0.04*M16</f>
        <v>759.58916300800001</v>
      </c>
    </row>
    <row r="18" spans="1:14" x14ac:dyDescent="0.2">
      <c r="A18" s="213"/>
      <c r="B18" s="15" t="s">
        <v>27</v>
      </c>
      <c r="C18" s="22">
        <f>C5*C6+C7*C8+C9*C10+C11*C12+C13*C14+C16</f>
        <v>0</v>
      </c>
      <c r="D18" s="32"/>
      <c r="E18" s="4" t="s">
        <v>27</v>
      </c>
      <c r="F18" s="24">
        <f>F5*F6+F7*F8+F9*F10+F11*F12+F13*F14+F15*F16+F17</f>
        <v>203805</v>
      </c>
      <c r="G18" s="32"/>
      <c r="H18" s="4" t="s">
        <v>27</v>
      </c>
      <c r="I18" s="18">
        <f>I5*I6+I7*I8+I9*I10+I11*I12+I13*I14+I15*I16+I17</f>
        <v>325965</v>
      </c>
      <c r="J18" s="37"/>
      <c r="K18"/>
      <c r="L18" s="159">
        <v>5</v>
      </c>
      <c r="M18" s="160">
        <f>M17+0.04*M17</f>
        <v>789.97272952831997</v>
      </c>
    </row>
    <row r="19" spans="1:14" x14ac:dyDescent="0.2">
      <c r="A19" s="38" t="s">
        <v>28</v>
      </c>
      <c r="B19" s="39"/>
      <c r="C19" s="40">
        <f>C18</f>
        <v>0</v>
      </c>
      <c r="D19" s="39"/>
      <c r="E19" s="39"/>
      <c r="F19" s="40">
        <f>F2+F18</f>
        <v>203805</v>
      </c>
      <c r="G19" s="39"/>
      <c r="H19" s="39"/>
      <c r="I19" s="40">
        <f>I18+I2</f>
        <v>325965</v>
      </c>
      <c r="J19" s="37"/>
      <c r="K19"/>
      <c r="L19" s="161">
        <v>6</v>
      </c>
      <c r="M19" s="162">
        <f>M18+0.04*M18</f>
        <v>821.57163870945283</v>
      </c>
    </row>
    <row r="20" spans="1:14" x14ac:dyDescent="0.2">
      <c r="A20" s="203" t="s">
        <v>29</v>
      </c>
      <c r="B20" s="2" t="s">
        <v>6</v>
      </c>
      <c r="C20" s="9">
        <f t="shared" ref="C20:C28" si="0">C5</f>
        <v>32850</v>
      </c>
      <c r="D20" s="32"/>
      <c r="E20" s="2" t="s">
        <v>6</v>
      </c>
      <c r="F20" s="9">
        <f t="shared" ref="F20:F28" si="1">F5</f>
        <v>32850</v>
      </c>
      <c r="G20" s="32"/>
      <c r="H20" s="2" t="s">
        <v>6</v>
      </c>
      <c r="I20" s="9">
        <f t="shared" ref="I20:I29" si="2">I5</f>
        <v>32850</v>
      </c>
      <c r="J20" s="37"/>
      <c r="K20"/>
      <c r="L20"/>
      <c r="N20" s="60"/>
    </row>
    <row r="21" spans="1:14" x14ac:dyDescent="0.2">
      <c r="A21" s="203"/>
      <c r="B21" s="3" t="s">
        <v>8</v>
      </c>
      <c r="C21" s="10">
        <f>C6+C6*C31</f>
        <v>0</v>
      </c>
      <c r="D21" s="32"/>
      <c r="E21" s="3" t="s">
        <v>8</v>
      </c>
      <c r="F21" s="14">
        <f>F6+F6*F32</f>
        <v>5.0960000000000001</v>
      </c>
      <c r="G21" s="32"/>
      <c r="H21" s="3" t="s">
        <v>8</v>
      </c>
      <c r="I21" s="14">
        <f>I6+I6*I31</f>
        <v>5.0960000000000001</v>
      </c>
      <c r="J21" s="37"/>
      <c r="K21"/>
      <c r="L21"/>
    </row>
    <row r="22" spans="1:14" x14ac:dyDescent="0.2">
      <c r="A22" s="203"/>
      <c r="B22" s="3" t="s">
        <v>10</v>
      </c>
      <c r="C22" s="16">
        <f t="shared" si="0"/>
        <v>0</v>
      </c>
      <c r="D22" s="32"/>
      <c r="E22" s="3" t="s">
        <v>10</v>
      </c>
      <c r="F22" s="1">
        <f t="shared" si="1"/>
        <v>0</v>
      </c>
      <c r="G22" s="32"/>
      <c r="H22" s="3" t="s">
        <v>10</v>
      </c>
      <c r="I22" s="1">
        <f t="shared" si="2"/>
        <v>0</v>
      </c>
      <c r="J22" s="37"/>
      <c r="K22"/>
      <c r="L22"/>
    </row>
    <row r="23" spans="1:14" x14ac:dyDescent="0.2">
      <c r="A23" s="203"/>
      <c r="B23" s="3" t="s">
        <v>12</v>
      </c>
      <c r="C23" s="10">
        <f>C8+C8*C31</f>
        <v>0</v>
      </c>
      <c r="D23" s="32"/>
      <c r="E23" s="3" t="s">
        <v>12</v>
      </c>
      <c r="F23" s="14">
        <f>F8+F8*F32</f>
        <v>4.68</v>
      </c>
      <c r="G23" s="32"/>
      <c r="H23" s="3" t="s">
        <v>12</v>
      </c>
      <c r="I23" s="14">
        <f>I8+I8*I31</f>
        <v>4.68</v>
      </c>
      <c r="J23" s="37"/>
      <c r="K23"/>
      <c r="L23"/>
    </row>
    <row r="24" spans="1:14" x14ac:dyDescent="0.2">
      <c r="A24" s="203"/>
      <c r="B24" s="3" t="s">
        <v>14</v>
      </c>
      <c r="C24" s="16">
        <f t="shared" si="0"/>
        <v>0</v>
      </c>
      <c r="D24" s="32"/>
      <c r="E24" s="3" t="s">
        <v>14</v>
      </c>
      <c r="F24" s="1">
        <f t="shared" si="1"/>
        <v>0</v>
      </c>
      <c r="G24" s="32"/>
      <c r="H24" s="3" t="s">
        <v>14</v>
      </c>
      <c r="I24" s="1">
        <f t="shared" si="2"/>
        <v>0</v>
      </c>
      <c r="J24" s="37"/>
      <c r="K24"/>
      <c r="L24"/>
    </row>
    <row r="25" spans="1:14" x14ac:dyDescent="0.2">
      <c r="A25" s="203"/>
      <c r="B25" s="3" t="s">
        <v>16</v>
      </c>
      <c r="C25" s="10">
        <f>C10+C10*C31</f>
        <v>0</v>
      </c>
      <c r="D25" s="32"/>
      <c r="E25" s="3" t="s">
        <v>16</v>
      </c>
      <c r="F25" s="14">
        <f>F10+F10*F32</f>
        <v>6.24</v>
      </c>
      <c r="G25" s="32"/>
      <c r="H25" s="3" t="s">
        <v>16</v>
      </c>
      <c r="I25" s="14">
        <f>I10+I10*I31</f>
        <v>6.24</v>
      </c>
      <c r="J25" s="37"/>
      <c r="K25"/>
      <c r="L25"/>
    </row>
    <row r="26" spans="1:14" x14ac:dyDescent="0.2">
      <c r="A26" s="203"/>
      <c r="B26" s="3" t="s">
        <v>18</v>
      </c>
      <c r="C26" s="16">
        <f t="shared" si="0"/>
        <v>0</v>
      </c>
      <c r="D26" s="32"/>
      <c r="E26" s="3" t="s">
        <v>18</v>
      </c>
      <c r="F26" s="1">
        <f t="shared" si="1"/>
        <v>0</v>
      </c>
      <c r="G26" s="32"/>
      <c r="H26" s="3" t="s">
        <v>18</v>
      </c>
      <c r="I26" s="1">
        <f t="shared" si="2"/>
        <v>0</v>
      </c>
      <c r="J26" s="37"/>
      <c r="K26"/>
      <c r="L26"/>
    </row>
    <row r="27" spans="1:14" x14ac:dyDescent="0.2">
      <c r="A27" s="203"/>
      <c r="B27" s="3" t="s">
        <v>20</v>
      </c>
      <c r="C27" s="10">
        <f>C11+C11*C31</f>
        <v>0</v>
      </c>
      <c r="D27" s="32"/>
      <c r="E27" s="3" t="s">
        <v>20</v>
      </c>
      <c r="F27" s="14">
        <f>F12+F12*F32</f>
        <v>0</v>
      </c>
      <c r="G27" s="32"/>
      <c r="H27" s="3" t="s">
        <v>20</v>
      </c>
      <c r="I27" s="14">
        <f t="shared" si="2"/>
        <v>0</v>
      </c>
      <c r="J27" s="37"/>
      <c r="K27"/>
      <c r="L27"/>
    </row>
    <row r="28" spans="1:14" x14ac:dyDescent="0.2">
      <c r="A28" s="203"/>
      <c r="B28" s="3" t="s">
        <v>22</v>
      </c>
      <c r="C28" s="16">
        <f t="shared" si="0"/>
        <v>0</v>
      </c>
      <c r="D28" s="32"/>
      <c r="E28" s="3" t="s">
        <v>22</v>
      </c>
      <c r="F28" s="1">
        <f t="shared" si="1"/>
        <v>0</v>
      </c>
      <c r="G28" s="32"/>
      <c r="H28" s="3" t="s">
        <v>22</v>
      </c>
      <c r="I28" s="1">
        <f t="shared" si="2"/>
        <v>0</v>
      </c>
      <c r="J28" s="37"/>
      <c r="K28"/>
      <c r="L28"/>
    </row>
    <row r="29" spans="1:14" x14ac:dyDescent="0.2">
      <c r="A29" s="203"/>
      <c r="B29" s="3" t="s">
        <v>24</v>
      </c>
      <c r="C29" s="10">
        <f>C14+C14*C31</f>
        <v>0</v>
      </c>
      <c r="D29" s="32"/>
      <c r="E29" s="3" t="s">
        <v>24</v>
      </c>
      <c r="F29" s="14">
        <f>F14+F14*F32</f>
        <v>0</v>
      </c>
      <c r="G29" s="32"/>
      <c r="H29" s="3" t="s">
        <v>24</v>
      </c>
      <c r="I29" s="14">
        <f t="shared" si="2"/>
        <v>0</v>
      </c>
      <c r="J29" s="37"/>
      <c r="K29"/>
      <c r="L29"/>
    </row>
    <row r="30" spans="1:14" x14ac:dyDescent="0.2">
      <c r="A30" s="203"/>
      <c r="B30" s="3" t="s">
        <v>25</v>
      </c>
      <c r="C30" s="11">
        <f t="shared" ref="C30" si="3">C16</f>
        <v>0</v>
      </c>
      <c r="D30" s="32"/>
      <c r="E30" s="3" t="s">
        <v>71</v>
      </c>
      <c r="F30" s="14">
        <f>(F15*F16)+F32*F15*F16</f>
        <v>44553.599999999999</v>
      </c>
      <c r="G30" s="32"/>
      <c r="H30" s="3" t="s">
        <v>72</v>
      </c>
      <c r="I30" s="29">
        <f>I17+I17*I31</f>
        <v>0</v>
      </c>
      <c r="J30" s="37"/>
      <c r="K30"/>
      <c r="L30"/>
    </row>
    <row r="31" spans="1:14" x14ac:dyDescent="0.2">
      <c r="A31" s="203"/>
      <c r="B31" s="3" t="s">
        <v>30</v>
      </c>
      <c r="C31" s="31">
        <v>0.04</v>
      </c>
      <c r="D31" s="32"/>
      <c r="E31" s="3" t="s">
        <v>25</v>
      </c>
      <c r="F31" s="14">
        <f>F17+F17*F32</f>
        <v>0</v>
      </c>
      <c r="G31" s="32"/>
      <c r="H31" s="3" t="s">
        <v>30</v>
      </c>
      <c r="I31" s="31">
        <v>0.04</v>
      </c>
      <c r="J31" s="37"/>
      <c r="K31"/>
      <c r="L31"/>
    </row>
    <row r="32" spans="1:14" x14ac:dyDescent="0.2">
      <c r="A32" s="203"/>
      <c r="B32" s="12"/>
      <c r="C32" s="13"/>
      <c r="D32" s="32"/>
      <c r="E32" s="3" t="s">
        <v>30</v>
      </c>
      <c r="F32" s="31">
        <v>0.04</v>
      </c>
      <c r="G32" s="32"/>
      <c r="H32" s="12"/>
      <c r="I32" s="17"/>
      <c r="J32" s="37"/>
      <c r="K32"/>
      <c r="L32"/>
    </row>
    <row r="33" spans="1:22" x14ac:dyDescent="0.2">
      <c r="A33" s="203"/>
      <c r="B33" s="4" t="s">
        <v>27</v>
      </c>
      <c r="C33" s="22">
        <f>(C20*C21+C22*C23+C24*C25+C26*C27+C28*C29+C30)</f>
        <v>0</v>
      </c>
      <c r="D33" s="32"/>
      <c r="E33" s="4" t="s">
        <v>27</v>
      </c>
      <c r="F33" s="24">
        <f>(F20*F21+F22*F23+F24*F25+F26*F27+F28*F29+F30+F31)</f>
        <v>211957.2</v>
      </c>
      <c r="G33" s="32"/>
      <c r="H33" s="4" t="s">
        <v>27</v>
      </c>
      <c r="I33" s="18">
        <f>(I20*I21+I22*I23+I24*I25+I26*I27+I28*I29+I30)</f>
        <v>167403.6</v>
      </c>
      <c r="J33" s="37"/>
      <c r="K33"/>
      <c r="L33"/>
    </row>
    <row r="34" spans="1:22" x14ac:dyDescent="0.2">
      <c r="A34" s="38" t="s">
        <v>28</v>
      </c>
      <c r="B34" s="39"/>
      <c r="C34" s="40">
        <f>C33+C18</f>
        <v>0</v>
      </c>
      <c r="D34" s="39"/>
      <c r="E34" s="39"/>
      <c r="F34" s="40">
        <f>F18+F33</f>
        <v>415762.2</v>
      </c>
      <c r="G34" s="39"/>
      <c r="H34" s="39"/>
      <c r="I34" s="40">
        <f>I33+I18</f>
        <v>493368.6</v>
      </c>
      <c r="J34" s="37"/>
      <c r="K34"/>
      <c r="L34"/>
    </row>
    <row r="35" spans="1:22" s="5" customFormat="1" x14ac:dyDescent="0.2">
      <c r="A35" s="203" t="s">
        <v>31</v>
      </c>
      <c r="B35" s="2" t="s">
        <v>6</v>
      </c>
      <c r="C35" s="9">
        <f t="shared" ref="C35:C43" si="4">C20</f>
        <v>32850</v>
      </c>
      <c r="D35" s="32"/>
      <c r="E35" s="2" t="s">
        <v>6</v>
      </c>
      <c r="F35" s="9">
        <f t="shared" ref="F35:F43" si="5">F20</f>
        <v>32850</v>
      </c>
      <c r="G35" s="32"/>
      <c r="H35" s="2" t="s">
        <v>6</v>
      </c>
      <c r="I35" s="9">
        <f t="shared" ref="I35:I43" si="6">I20</f>
        <v>32850</v>
      </c>
      <c r="J35" s="37"/>
      <c r="K35"/>
      <c r="L35"/>
      <c r="M35"/>
      <c r="N35"/>
      <c r="O35"/>
      <c r="P35"/>
      <c r="Q35"/>
      <c r="R35"/>
      <c r="S35"/>
      <c r="T35"/>
      <c r="U35"/>
      <c r="V35"/>
    </row>
    <row r="36" spans="1:22" x14ac:dyDescent="0.2">
      <c r="A36" s="203"/>
      <c r="B36" s="3" t="s">
        <v>8</v>
      </c>
      <c r="C36" s="10">
        <f>C21+C21*C46</f>
        <v>0</v>
      </c>
      <c r="D36" s="32"/>
      <c r="E36" s="3" t="s">
        <v>8</v>
      </c>
      <c r="F36" s="14">
        <f>F21+F21*F47</f>
        <v>5.2998399999999997</v>
      </c>
      <c r="G36" s="32"/>
      <c r="H36" s="3" t="s">
        <v>8</v>
      </c>
      <c r="I36" s="14">
        <f>I21+I21*I46</f>
        <v>5.2998399999999997</v>
      </c>
      <c r="J36" s="37"/>
      <c r="K36"/>
      <c r="L36"/>
    </row>
    <row r="37" spans="1:22" x14ac:dyDescent="0.2">
      <c r="A37" s="203"/>
      <c r="B37" s="3" t="s">
        <v>10</v>
      </c>
      <c r="C37" s="16">
        <f t="shared" si="4"/>
        <v>0</v>
      </c>
      <c r="D37" s="32"/>
      <c r="E37" s="3" t="s">
        <v>10</v>
      </c>
      <c r="F37" s="1">
        <f t="shared" si="5"/>
        <v>0</v>
      </c>
      <c r="G37" s="32"/>
      <c r="H37" s="3" t="s">
        <v>10</v>
      </c>
      <c r="I37" s="1">
        <f t="shared" si="6"/>
        <v>0</v>
      </c>
      <c r="J37" s="37"/>
      <c r="K37"/>
      <c r="L37"/>
    </row>
    <row r="38" spans="1:22" x14ac:dyDescent="0.2">
      <c r="A38" s="203"/>
      <c r="B38" s="3" t="s">
        <v>12</v>
      </c>
      <c r="C38" s="10">
        <f>C23+C23*C46</f>
        <v>0</v>
      </c>
      <c r="D38" s="32"/>
      <c r="E38" s="3" t="s">
        <v>12</v>
      </c>
      <c r="F38" s="14">
        <f>F23+F23*F47</f>
        <v>4.8671999999999995</v>
      </c>
      <c r="G38" s="32"/>
      <c r="H38" s="3" t="s">
        <v>12</v>
      </c>
      <c r="I38" s="14">
        <f>I23+I23*I46</f>
        <v>4.8671999999999995</v>
      </c>
      <c r="J38" s="37"/>
      <c r="K38"/>
      <c r="L38"/>
    </row>
    <row r="39" spans="1:22" x14ac:dyDescent="0.2">
      <c r="A39" s="203"/>
      <c r="B39" s="3" t="s">
        <v>14</v>
      </c>
      <c r="C39" s="16">
        <f t="shared" si="4"/>
        <v>0</v>
      </c>
      <c r="D39" s="32"/>
      <c r="E39" s="3" t="s">
        <v>14</v>
      </c>
      <c r="F39" s="1">
        <f t="shared" si="5"/>
        <v>0</v>
      </c>
      <c r="G39" s="32"/>
      <c r="H39" s="3" t="s">
        <v>14</v>
      </c>
      <c r="I39" s="1">
        <f t="shared" si="6"/>
        <v>0</v>
      </c>
      <c r="J39" s="37"/>
      <c r="K39"/>
      <c r="L39"/>
    </row>
    <row r="40" spans="1:22" x14ac:dyDescent="0.2">
      <c r="A40" s="203"/>
      <c r="B40" s="3" t="s">
        <v>16</v>
      </c>
      <c r="C40" s="10">
        <f>C25+C25*C46</f>
        <v>0</v>
      </c>
      <c r="D40" s="32"/>
      <c r="E40" s="3" t="s">
        <v>16</v>
      </c>
      <c r="F40" s="14">
        <f>F25+F25*F47</f>
        <v>6.4896000000000003</v>
      </c>
      <c r="G40" s="32"/>
      <c r="H40" s="3" t="s">
        <v>16</v>
      </c>
      <c r="I40" s="14">
        <f>I25+I25*I46</f>
        <v>6.4896000000000003</v>
      </c>
      <c r="J40" s="37"/>
      <c r="K40"/>
      <c r="L40"/>
    </row>
    <row r="41" spans="1:22" x14ac:dyDescent="0.2">
      <c r="A41" s="203"/>
      <c r="B41" s="3" t="s">
        <v>18</v>
      </c>
      <c r="C41" s="16">
        <f t="shared" si="4"/>
        <v>0</v>
      </c>
      <c r="D41" s="32"/>
      <c r="E41" s="3" t="s">
        <v>18</v>
      </c>
      <c r="F41" s="1">
        <f t="shared" si="5"/>
        <v>0</v>
      </c>
      <c r="G41" s="32"/>
      <c r="H41" s="3" t="s">
        <v>18</v>
      </c>
      <c r="I41" s="1">
        <f t="shared" si="6"/>
        <v>0</v>
      </c>
      <c r="J41" s="37"/>
      <c r="K41"/>
      <c r="L41"/>
    </row>
    <row r="42" spans="1:22" x14ac:dyDescent="0.2">
      <c r="A42" s="203"/>
      <c r="B42" s="3" t="s">
        <v>20</v>
      </c>
      <c r="C42" s="10">
        <f>C26+C26*C46</f>
        <v>0</v>
      </c>
      <c r="D42" s="32"/>
      <c r="E42" s="3" t="s">
        <v>20</v>
      </c>
      <c r="F42" s="14">
        <f>F27+F27*F47</f>
        <v>0</v>
      </c>
      <c r="G42" s="32"/>
      <c r="H42" s="3" t="s">
        <v>20</v>
      </c>
      <c r="I42" s="14">
        <f>I27+I27*I46</f>
        <v>0</v>
      </c>
      <c r="J42" s="37"/>
      <c r="K42"/>
      <c r="L42"/>
    </row>
    <row r="43" spans="1:22" x14ac:dyDescent="0.2">
      <c r="A43" s="203"/>
      <c r="B43" s="3" t="s">
        <v>22</v>
      </c>
      <c r="C43" s="16">
        <f t="shared" si="4"/>
        <v>0</v>
      </c>
      <c r="D43" s="32"/>
      <c r="E43" s="3" t="s">
        <v>22</v>
      </c>
      <c r="F43" s="1">
        <f t="shared" si="5"/>
        <v>0</v>
      </c>
      <c r="G43" s="32"/>
      <c r="H43" s="3" t="s">
        <v>22</v>
      </c>
      <c r="I43" s="1">
        <f t="shared" si="6"/>
        <v>0</v>
      </c>
      <c r="J43" s="37"/>
      <c r="K43"/>
      <c r="L43"/>
    </row>
    <row r="44" spans="1:22" x14ac:dyDescent="0.2">
      <c r="A44" s="203"/>
      <c r="B44" s="3" t="s">
        <v>24</v>
      </c>
      <c r="C44" s="10">
        <f>C29+C29*C46</f>
        <v>0</v>
      </c>
      <c r="D44" s="32"/>
      <c r="E44" s="3" t="s">
        <v>24</v>
      </c>
      <c r="F44" s="14">
        <f>F29+F29*F47</f>
        <v>0</v>
      </c>
      <c r="G44" s="32"/>
      <c r="H44" s="3" t="s">
        <v>24</v>
      </c>
      <c r="I44" s="14">
        <f>I29+I29*I46</f>
        <v>0</v>
      </c>
      <c r="J44" s="37"/>
      <c r="K44"/>
      <c r="L44"/>
    </row>
    <row r="45" spans="1:22" x14ac:dyDescent="0.2">
      <c r="A45" s="203"/>
      <c r="B45" s="3" t="s">
        <v>25</v>
      </c>
      <c r="C45" s="11">
        <f>C30+C30*C46</f>
        <v>0</v>
      </c>
      <c r="D45" s="32"/>
      <c r="E45" s="3" t="s">
        <v>71</v>
      </c>
      <c r="F45" s="14">
        <f>F30+F30*F47</f>
        <v>46335.743999999999</v>
      </c>
      <c r="G45" s="32"/>
      <c r="H45" s="3" t="s">
        <v>72</v>
      </c>
      <c r="I45" s="29">
        <f>I30+I30*I46</f>
        <v>0</v>
      </c>
      <c r="J45" s="37"/>
      <c r="K45"/>
      <c r="L45"/>
    </row>
    <row r="46" spans="1:22" x14ac:dyDescent="0.2">
      <c r="A46" s="203"/>
      <c r="B46" s="3" t="s">
        <v>30</v>
      </c>
      <c r="C46" s="31">
        <f>C31</f>
        <v>0.04</v>
      </c>
      <c r="D46" s="32"/>
      <c r="E46" s="3" t="s">
        <v>25</v>
      </c>
      <c r="F46" s="14">
        <f>F31+F31*F47</f>
        <v>0</v>
      </c>
      <c r="G46" s="32"/>
      <c r="H46" s="3" t="s">
        <v>30</v>
      </c>
      <c r="I46" s="31">
        <f>I31</f>
        <v>0.04</v>
      </c>
      <c r="J46" s="37"/>
      <c r="K46"/>
      <c r="L46"/>
    </row>
    <row r="47" spans="1:22" x14ac:dyDescent="0.2">
      <c r="A47" s="203"/>
      <c r="B47" s="12"/>
      <c r="C47" s="13"/>
      <c r="D47" s="32"/>
      <c r="E47" s="3" t="s">
        <v>30</v>
      </c>
      <c r="F47" s="31">
        <f>F32</f>
        <v>0.04</v>
      </c>
      <c r="G47" s="32"/>
      <c r="H47" s="12"/>
      <c r="I47" s="17"/>
      <c r="J47" s="37"/>
      <c r="K47"/>
      <c r="L47"/>
    </row>
    <row r="48" spans="1:22" x14ac:dyDescent="0.2">
      <c r="A48" s="203"/>
      <c r="B48" s="4" t="s">
        <v>27</v>
      </c>
      <c r="C48" s="22">
        <f>(C35*C36+C37*C38+C39*C40+C41*C42+C43*C44+C45)</f>
        <v>0</v>
      </c>
      <c r="D48" s="32"/>
      <c r="E48" s="4" t="s">
        <v>27</v>
      </c>
      <c r="F48" s="24">
        <f>(F35*F36+F37*F38+F39*F40+F41*F42+F43*F44+F45+F46)</f>
        <v>220435.48799999998</v>
      </c>
      <c r="G48" s="32"/>
      <c r="H48" s="4" t="s">
        <v>27</v>
      </c>
      <c r="I48" s="18">
        <f>(I35*I36+I37*I38+I39*I40+I41*I42+I43*I44+I45)</f>
        <v>174099.74399999998</v>
      </c>
      <c r="J48" s="37"/>
      <c r="K48"/>
      <c r="L48"/>
    </row>
    <row r="49" spans="1:22" x14ac:dyDescent="0.2">
      <c r="A49" s="38" t="s">
        <v>28</v>
      </c>
      <c r="B49" s="39"/>
      <c r="C49" s="40">
        <f>C34+C48</f>
        <v>0</v>
      </c>
      <c r="D49" s="39"/>
      <c r="E49" s="39"/>
      <c r="F49" s="40">
        <f>F34+F48</f>
        <v>636197.68799999997</v>
      </c>
      <c r="G49" s="39"/>
      <c r="H49" s="39"/>
      <c r="I49" s="40">
        <f>I34+I48</f>
        <v>667468.34399999992</v>
      </c>
      <c r="J49" s="37"/>
      <c r="K49"/>
      <c r="L49"/>
    </row>
    <row r="50" spans="1:22" s="5" customFormat="1" x14ac:dyDescent="0.2">
      <c r="A50" s="203" t="s">
        <v>32</v>
      </c>
      <c r="B50" s="2" t="s">
        <v>6</v>
      </c>
      <c r="C50" s="9">
        <f t="shared" ref="C50:C58" si="7">C35</f>
        <v>32850</v>
      </c>
      <c r="D50" s="32"/>
      <c r="E50" s="2" t="s">
        <v>6</v>
      </c>
      <c r="F50" s="9">
        <f t="shared" ref="F50:F58" si="8">F35</f>
        <v>32850</v>
      </c>
      <c r="G50" s="32"/>
      <c r="H50" s="2" t="s">
        <v>6</v>
      </c>
      <c r="I50" s="9">
        <f>I35</f>
        <v>32850</v>
      </c>
      <c r="J50" s="37"/>
      <c r="K50"/>
      <c r="L50"/>
      <c r="M50"/>
      <c r="N50"/>
      <c r="O50"/>
      <c r="P50"/>
      <c r="Q50"/>
      <c r="R50"/>
      <c r="S50"/>
      <c r="T50"/>
      <c r="U50"/>
      <c r="V50"/>
    </row>
    <row r="51" spans="1:22" x14ac:dyDescent="0.2">
      <c r="A51" s="203"/>
      <c r="B51" s="3" t="s">
        <v>8</v>
      </c>
      <c r="C51" s="10">
        <f>C36+C36*C61</f>
        <v>0</v>
      </c>
      <c r="D51" s="32"/>
      <c r="E51" s="3" t="s">
        <v>8</v>
      </c>
      <c r="F51" s="14">
        <f>F36+F36*F62</f>
        <v>5.5118335999999992</v>
      </c>
      <c r="G51" s="32"/>
      <c r="H51" s="3" t="s">
        <v>8</v>
      </c>
      <c r="I51" s="14">
        <f>I36+I36*I61</f>
        <v>5.5118335999999992</v>
      </c>
      <c r="J51" s="37"/>
      <c r="K51"/>
      <c r="L51"/>
    </row>
    <row r="52" spans="1:22" x14ac:dyDescent="0.2">
      <c r="A52" s="203"/>
      <c r="B52" s="3" t="s">
        <v>10</v>
      </c>
      <c r="C52" s="16">
        <f t="shared" si="7"/>
        <v>0</v>
      </c>
      <c r="D52" s="32"/>
      <c r="E52" s="3" t="s">
        <v>10</v>
      </c>
      <c r="F52" s="1">
        <f t="shared" si="8"/>
        <v>0</v>
      </c>
      <c r="G52" s="32"/>
      <c r="H52" s="3" t="s">
        <v>10</v>
      </c>
      <c r="I52" s="1">
        <f t="shared" ref="I52:I58" si="9">I37</f>
        <v>0</v>
      </c>
      <c r="J52" s="37"/>
      <c r="K52"/>
      <c r="L52"/>
    </row>
    <row r="53" spans="1:22" x14ac:dyDescent="0.2">
      <c r="A53" s="203"/>
      <c r="B53" s="3" t="s">
        <v>12</v>
      </c>
      <c r="C53" s="10">
        <f>C38+C38*C61</f>
        <v>0</v>
      </c>
      <c r="D53" s="32"/>
      <c r="E53" s="3" t="s">
        <v>12</v>
      </c>
      <c r="F53" s="14">
        <f>F38+F38*F62</f>
        <v>5.0618879999999997</v>
      </c>
      <c r="G53" s="32"/>
      <c r="H53" s="3" t="s">
        <v>12</v>
      </c>
      <c r="I53" s="14">
        <f>I38+I38*I61</f>
        <v>5.0618879999999997</v>
      </c>
      <c r="J53" s="37"/>
      <c r="K53"/>
      <c r="L53"/>
    </row>
    <row r="54" spans="1:22" x14ac:dyDescent="0.2">
      <c r="A54" s="203"/>
      <c r="B54" s="3" t="s">
        <v>14</v>
      </c>
      <c r="C54" s="16">
        <f t="shared" si="7"/>
        <v>0</v>
      </c>
      <c r="D54" s="32"/>
      <c r="E54" s="3" t="s">
        <v>14</v>
      </c>
      <c r="F54" s="1">
        <f t="shared" si="8"/>
        <v>0</v>
      </c>
      <c r="G54" s="32"/>
      <c r="H54" s="3" t="s">
        <v>14</v>
      </c>
      <c r="I54" s="1">
        <f t="shared" si="9"/>
        <v>0</v>
      </c>
      <c r="J54" s="37"/>
      <c r="K54"/>
      <c r="L54"/>
    </row>
    <row r="55" spans="1:22" x14ac:dyDescent="0.2">
      <c r="A55" s="203"/>
      <c r="B55" s="3" t="s">
        <v>16</v>
      </c>
      <c r="C55" s="10">
        <f>C40+C40*C61</f>
        <v>0</v>
      </c>
      <c r="D55" s="32"/>
      <c r="E55" s="3" t="s">
        <v>16</v>
      </c>
      <c r="F55" s="14">
        <f>F40+F40*F62</f>
        <v>6.7491840000000005</v>
      </c>
      <c r="G55" s="32"/>
      <c r="H55" s="3" t="s">
        <v>16</v>
      </c>
      <c r="I55" s="14">
        <f>I40+I40*I61</f>
        <v>6.7491840000000005</v>
      </c>
      <c r="J55" s="37"/>
      <c r="K55"/>
      <c r="L55"/>
    </row>
    <row r="56" spans="1:22" x14ac:dyDescent="0.2">
      <c r="A56" s="203"/>
      <c r="B56" s="3" t="s">
        <v>18</v>
      </c>
      <c r="C56" s="16">
        <f t="shared" si="7"/>
        <v>0</v>
      </c>
      <c r="D56" s="32"/>
      <c r="E56" s="3" t="s">
        <v>18</v>
      </c>
      <c r="F56" s="1">
        <f t="shared" si="8"/>
        <v>0</v>
      </c>
      <c r="G56" s="32"/>
      <c r="H56" s="3" t="s">
        <v>18</v>
      </c>
      <c r="I56" s="1">
        <f t="shared" si="9"/>
        <v>0</v>
      </c>
      <c r="J56" s="37"/>
      <c r="K56"/>
      <c r="L56"/>
    </row>
    <row r="57" spans="1:22" x14ac:dyDescent="0.2">
      <c r="A57" s="203"/>
      <c r="B57" s="3" t="s">
        <v>20</v>
      </c>
      <c r="C57" s="10">
        <f>C41+C41*C61</f>
        <v>0</v>
      </c>
      <c r="D57" s="32"/>
      <c r="E57" s="3" t="s">
        <v>20</v>
      </c>
      <c r="F57" s="14">
        <f>F42+F42*F62</f>
        <v>0</v>
      </c>
      <c r="G57" s="32"/>
      <c r="H57" s="3" t="s">
        <v>20</v>
      </c>
      <c r="I57" s="14">
        <f>I42+I42*I61</f>
        <v>0</v>
      </c>
      <c r="J57" s="37"/>
      <c r="K57"/>
      <c r="L57"/>
    </row>
    <row r="58" spans="1:22" x14ac:dyDescent="0.2">
      <c r="A58" s="203"/>
      <c r="B58" s="3" t="s">
        <v>22</v>
      </c>
      <c r="C58" s="16">
        <f t="shared" si="7"/>
        <v>0</v>
      </c>
      <c r="D58" s="32"/>
      <c r="E58" s="3" t="s">
        <v>22</v>
      </c>
      <c r="F58" s="1">
        <f t="shared" si="8"/>
        <v>0</v>
      </c>
      <c r="G58" s="32"/>
      <c r="H58" s="3" t="s">
        <v>22</v>
      </c>
      <c r="I58" s="1">
        <f t="shared" si="9"/>
        <v>0</v>
      </c>
      <c r="J58" s="37"/>
      <c r="K58"/>
      <c r="L58"/>
    </row>
    <row r="59" spans="1:22" x14ac:dyDescent="0.2">
      <c r="A59" s="203"/>
      <c r="B59" s="3" t="s">
        <v>24</v>
      </c>
      <c r="C59" s="10">
        <f>C44+C44*C61</f>
        <v>0</v>
      </c>
      <c r="D59" s="32"/>
      <c r="E59" s="3" t="s">
        <v>24</v>
      </c>
      <c r="F59" s="14">
        <f>F44+F44*F62</f>
        <v>0</v>
      </c>
      <c r="G59" s="32"/>
      <c r="H59" s="3" t="s">
        <v>24</v>
      </c>
      <c r="I59" s="14">
        <f>I44+I44*I61</f>
        <v>0</v>
      </c>
      <c r="J59" s="37"/>
      <c r="K59"/>
      <c r="L59"/>
    </row>
    <row r="60" spans="1:22" x14ac:dyDescent="0.2">
      <c r="A60" s="203"/>
      <c r="B60" s="3" t="s">
        <v>25</v>
      </c>
      <c r="C60" s="11">
        <f>C45+C45*C61</f>
        <v>0</v>
      </c>
      <c r="D60" s="32"/>
      <c r="E60" s="3" t="s">
        <v>71</v>
      </c>
      <c r="F60" s="14">
        <f>F45+F45*F62</f>
        <v>48189.173759999998</v>
      </c>
      <c r="G60" s="32"/>
      <c r="H60" s="3" t="s">
        <v>72</v>
      </c>
      <c r="I60" s="14">
        <f>((141986.66*12)/800)*30</f>
        <v>63893.997000000003</v>
      </c>
      <c r="J60" s="37"/>
      <c r="K60"/>
      <c r="L60"/>
    </row>
    <row r="61" spans="1:22" x14ac:dyDescent="0.2">
      <c r="A61" s="203"/>
      <c r="B61" s="3" t="s">
        <v>30</v>
      </c>
      <c r="C61" s="31">
        <f>C46</f>
        <v>0.04</v>
      </c>
      <c r="D61" s="32"/>
      <c r="E61" s="3" t="s">
        <v>25</v>
      </c>
      <c r="F61" s="14">
        <f>F46+F46*F62</f>
        <v>0</v>
      </c>
      <c r="G61" s="32"/>
      <c r="H61" s="3" t="s">
        <v>30</v>
      </c>
      <c r="I61" s="31">
        <f>I46</f>
        <v>0.04</v>
      </c>
      <c r="J61" s="37"/>
      <c r="K61"/>
      <c r="L61"/>
    </row>
    <row r="62" spans="1:22" x14ac:dyDescent="0.2">
      <c r="A62" s="203"/>
      <c r="B62" s="12"/>
      <c r="C62" s="13"/>
      <c r="D62" s="32"/>
      <c r="E62" s="3" t="s">
        <v>30</v>
      </c>
      <c r="F62" s="31">
        <f>F47</f>
        <v>0.04</v>
      </c>
      <c r="G62" s="32"/>
      <c r="H62" s="12"/>
      <c r="I62" s="17"/>
      <c r="J62" s="37"/>
      <c r="K62"/>
      <c r="L62"/>
    </row>
    <row r="63" spans="1:22" x14ac:dyDescent="0.2">
      <c r="A63" s="203"/>
      <c r="B63" s="4" t="s">
        <v>27</v>
      </c>
      <c r="C63" s="22">
        <f>(C50*C51+C52*C53+C54*C55+C56*C57+C58*C59+C60)</f>
        <v>0</v>
      </c>
      <c r="D63" s="32"/>
      <c r="E63" s="4" t="s">
        <v>27</v>
      </c>
      <c r="F63" s="24">
        <f>(F50*F51+F52*F53+F54*F55+F56*F57+F58*F59+F60+F61)</f>
        <v>229252.90751999998</v>
      </c>
      <c r="G63" s="32"/>
      <c r="H63" s="4" t="s">
        <v>27</v>
      </c>
      <c r="I63" s="18">
        <f>(I50*I51+I52*I53+I54*I55+I56*I57+I58*I59+I60)</f>
        <v>244957.73075999998</v>
      </c>
      <c r="J63" s="37"/>
      <c r="K63"/>
      <c r="L63"/>
    </row>
    <row r="64" spans="1:22" x14ac:dyDescent="0.2">
      <c r="A64" s="38" t="s">
        <v>28</v>
      </c>
      <c r="B64" s="39"/>
      <c r="C64" s="40">
        <f>C63+C49</f>
        <v>0</v>
      </c>
      <c r="D64" s="39"/>
      <c r="E64" s="39"/>
      <c r="F64" s="40">
        <f>F49+F63</f>
        <v>865450.59551999997</v>
      </c>
      <c r="G64" s="39"/>
      <c r="H64" s="39"/>
      <c r="I64" s="40">
        <f>I49+I63</f>
        <v>912426.07475999987</v>
      </c>
      <c r="J64" s="37"/>
      <c r="K64"/>
      <c r="L64"/>
    </row>
    <row r="65" spans="1:22" s="5" customFormat="1" x14ac:dyDescent="0.2">
      <c r="A65" s="203" t="s">
        <v>33</v>
      </c>
      <c r="B65" s="2" t="s">
        <v>6</v>
      </c>
      <c r="C65" s="9">
        <f t="shared" ref="C65:C73" si="10">C50</f>
        <v>32850</v>
      </c>
      <c r="D65" s="32"/>
      <c r="E65" s="2" t="s">
        <v>6</v>
      </c>
      <c r="F65" s="9">
        <f t="shared" ref="F65:F73" si="11">F50</f>
        <v>32850</v>
      </c>
      <c r="G65" s="32"/>
      <c r="H65" s="2" t="s">
        <v>6</v>
      </c>
      <c r="I65" s="9">
        <f t="shared" ref="I65:I73" si="12">I50</f>
        <v>32850</v>
      </c>
      <c r="J65" s="37"/>
      <c r="K65"/>
      <c r="L65"/>
      <c r="M65"/>
      <c r="N65"/>
      <c r="O65"/>
      <c r="P65"/>
      <c r="Q65"/>
      <c r="R65"/>
      <c r="S65"/>
      <c r="T65"/>
      <c r="U65"/>
      <c r="V65"/>
    </row>
    <row r="66" spans="1:22" x14ac:dyDescent="0.2">
      <c r="A66" s="203"/>
      <c r="B66" s="3" t="s">
        <v>8</v>
      </c>
      <c r="C66" s="10">
        <f>C51+C51*C76</f>
        <v>0</v>
      </c>
      <c r="D66" s="32"/>
      <c r="E66" s="3" t="s">
        <v>8</v>
      </c>
      <c r="F66" s="14">
        <f>F51+F51*F77</f>
        <v>5.7323069439999994</v>
      </c>
      <c r="G66" s="32"/>
      <c r="H66" s="3" t="s">
        <v>8</v>
      </c>
      <c r="I66" s="14">
        <f>I51+I51*I76</f>
        <v>5.7323069439999994</v>
      </c>
      <c r="J66" s="37"/>
      <c r="K66"/>
      <c r="L66"/>
    </row>
    <row r="67" spans="1:22" x14ac:dyDescent="0.2">
      <c r="A67" s="203"/>
      <c r="B67" s="3" t="s">
        <v>10</v>
      </c>
      <c r="C67" s="16">
        <f t="shared" si="10"/>
        <v>0</v>
      </c>
      <c r="D67" s="32"/>
      <c r="E67" s="3" t="s">
        <v>10</v>
      </c>
      <c r="F67" s="1">
        <f t="shared" si="11"/>
        <v>0</v>
      </c>
      <c r="G67" s="32"/>
      <c r="H67" s="3" t="s">
        <v>10</v>
      </c>
      <c r="I67" s="1">
        <f t="shared" si="12"/>
        <v>0</v>
      </c>
      <c r="J67" s="37"/>
      <c r="K67"/>
      <c r="L67"/>
    </row>
    <row r="68" spans="1:22" x14ac:dyDescent="0.2">
      <c r="A68" s="203"/>
      <c r="B68" s="3" t="s">
        <v>12</v>
      </c>
      <c r="C68" s="10">
        <f>C53+C53*C76</f>
        <v>0</v>
      </c>
      <c r="D68" s="32"/>
      <c r="E68" s="3" t="s">
        <v>12</v>
      </c>
      <c r="F68" s="14">
        <f>F53+F53*F77</f>
        <v>5.2643635199999999</v>
      </c>
      <c r="G68" s="32"/>
      <c r="H68" s="3" t="s">
        <v>12</v>
      </c>
      <c r="I68" s="14">
        <f>I53+I53*I76</f>
        <v>5.2643635199999999</v>
      </c>
      <c r="J68" s="37"/>
      <c r="K68"/>
      <c r="L68"/>
    </row>
    <row r="69" spans="1:22" x14ac:dyDescent="0.2">
      <c r="A69" s="203"/>
      <c r="B69" s="3" t="s">
        <v>14</v>
      </c>
      <c r="C69" s="16">
        <f t="shared" si="10"/>
        <v>0</v>
      </c>
      <c r="D69" s="32"/>
      <c r="E69" s="3" t="s">
        <v>14</v>
      </c>
      <c r="F69" s="1">
        <f t="shared" si="11"/>
        <v>0</v>
      </c>
      <c r="G69" s="32"/>
      <c r="H69" s="3" t="s">
        <v>14</v>
      </c>
      <c r="I69" s="1">
        <f t="shared" si="12"/>
        <v>0</v>
      </c>
      <c r="J69" s="37"/>
      <c r="K69"/>
      <c r="L69"/>
    </row>
    <row r="70" spans="1:22" x14ac:dyDescent="0.2">
      <c r="A70" s="203"/>
      <c r="B70" s="3" t="s">
        <v>16</v>
      </c>
      <c r="C70" s="10">
        <f>C55+C55*C76</f>
        <v>0</v>
      </c>
      <c r="D70" s="32"/>
      <c r="E70" s="3" t="s">
        <v>16</v>
      </c>
      <c r="F70" s="14">
        <f>F55+F55*F77</f>
        <v>7.0191513600000004</v>
      </c>
      <c r="G70" s="32"/>
      <c r="H70" s="3" t="s">
        <v>16</v>
      </c>
      <c r="I70" s="14">
        <f>I55+I55*I76</f>
        <v>7.0191513600000004</v>
      </c>
      <c r="J70" s="37"/>
      <c r="K70"/>
      <c r="L70"/>
    </row>
    <row r="71" spans="1:22" x14ac:dyDescent="0.2">
      <c r="A71" s="203"/>
      <c r="B71" s="3" t="s">
        <v>18</v>
      </c>
      <c r="C71" s="16">
        <f t="shared" si="10"/>
        <v>0</v>
      </c>
      <c r="D71" s="32"/>
      <c r="E71" s="3" t="s">
        <v>18</v>
      </c>
      <c r="F71" s="1">
        <f t="shared" si="11"/>
        <v>0</v>
      </c>
      <c r="G71" s="32"/>
      <c r="H71" s="3" t="s">
        <v>18</v>
      </c>
      <c r="I71" s="1">
        <f>N8</f>
        <v>30</v>
      </c>
      <c r="J71" s="37"/>
      <c r="K71"/>
      <c r="L71"/>
    </row>
    <row r="72" spans="1:22" x14ac:dyDescent="0.2">
      <c r="A72" s="203"/>
      <c r="B72" s="3" t="s">
        <v>20</v>
      </c>
      <c r="C72" s="10">
        <f>C56+C56*C76</f>
        <v>0</v>
      </c>
      <c r="D72" s="32"/>
      <c r="E72" s="3" t="s">
        <v>20</v>
      </c>
      <c r="F72" s="14">
        <f>F57+F57*F77</f>
        <v>0</v>
      </c>
      <c r="G72" s="32"/>
      <c r="H72" s="3" t="s">
        <v>20</v>
      </c>
      <c r="I72" s="14">
        <f>M18</f>
        <v>789.97272952831997</v>
      </c>
      <c r="J72" s="37"/>
      <c r="K72"/>
      <c r="L72"/>
    </row>
    <row r="73" spans="1:22" x14ac:dyDescent="0.2">
      <c r="A73" s="203"/>
      <c r="B73" s="3" t="s">
        <v>22</v>
      </c>
      <c r="C73" s="16">
        <f t="shared" si="10"/>
        <v>0</v>
      </c>
      <c r="D73" s="32"/>
      <c r="E73" s="3" t="s">
        <v>22</v>
      </c>
      <c r="F73" s="1">
        <f t="shared" si="11"/>
        <v>0</v>
      </c>
      <c r="G73" s="32"/>
      <c r="H73" s="3" t="s">
        <v>22</v>
      </c>
      <c r="I73" s="1">
        <f t="shared" si="12"/>
        <v>0</v>
      </c>
      <c r="J73" s="37"/>
      <c r="K73"/>
      <c r="L73"/>
    </row>
    <row r="74" spans="1:22" x14ac:dyDescent="0.2">
      <c r="A74" s="203"/>
      <c r="B74" s="3" t="s">
        <v>24</v>
      </c>
      <c r="C74" s="10">
        <f>C59+C59*C76</f>
        <v>0</v>
      </c>
      <c r="D74" s="32"/>
      <c r="E74" s="3" t="s">
        <v>24</v>
      </c>
      <c r="F74" s="14">
        <f>F59+F59*F77</f>
        <v>0</v>
      </c>
      <c r="G74" s="32"/>
      <c r="H74" s="3" t="s">
        <v>24</v>
      </c>
      <c r="I74" s="14">
        <f>I59+I59*I76</f>
        <v>0</v>
      </c>
      <c r="J74" s="37"/>
      <c r="K74"/>
      <c r="L74"/>
    </row>
    <row r="75" spans="1:22" x14ac:dyDescent="0.2">
      <c r="A75" s="203"/>
      <c r="B75" s="3" t="s">
        <v>25</v>
      </c>
      <c r="C75" s="11">
        <f>C60+C60*C76</f>
        <v>0</v>
      </c>
      <c r="D75" s="32"/>
      <c r="E75" s="3" t="s">
        <v>71</v>
      </c>
      <c r="F75" s="14">
        <f>F60+F60*F77</f>
        <v>50116.740710400001</v>
      </c>
      <c r="G75" s="32"/>
      <c r="H75" s="3" t="s">
        <v>72</v>
      </c>
      <c r="I75" s="14">
        <f>I60+I60*I76</f>
        <v>66449.756880000001</v>
      </c>
      <c r="J75" s="37"/>
      <c r="K75"/>
      <c r="L75"/>
    </row>
    <row r="76" spans="1:22" x14ac:dyDescent="0.2">
      <c r="A76" s="203"/>
      <c r="B76" s="3" t="s">
        <v>30</v>
      </c>
      <c r="C76" s="31">
        <f>C61</f>
        <v>0.04</v>
      </c>
      <c r="D76" s="32"/>
      <c r="E76" s="3" t="s">
        <v>25</v>
      </c>
      <c r="F76" s="14">
        <f>F61+F61*F77</f>
        <v>0</v>
      </c>
      <c r="G76" s="32"/>
      <c r="H76" s="3" t="s">
        <v>30</v>
      </c>
      <c r="I76" s="31">
        <f>I61</f>
        <v>0.04</v>
      </c>
      <c r="J76" s="37"/>
      <c r="K76"/>
      <c r="L76"/>
    </row>
    <row r="77" spans="1:22" x14ac:dyDescent="0.2">
      <c r="A77" s="203"/>
      <c r="B77" s="12"/>
      <c r="C77" s="13"/>
      <c r="D77" s="32"/>
      <c r="E77" s="3" t="s">
        <v>30</v>
      </c>
      <c r="F77" s="31">
        <f>F62</f>
        <v>0.04</v>
      </c>
      <c r="G77" s="32"/>
      <c r="H77" s="12"/>
      <c r="I77" s="17"/>
      <c r="J77" s="37"/>
      <c r="K77"/>
      <c r="L77"/>
    </row>
    <row r="78" spans="1:22" x14ac:dyDescent="0.2">
      <c r="A78" s="203"/>
      <c r="B78" s="4" t="s">
        <v>27</v>
      </c>
      <c r="C78" s="22">
        <f>(C65*C66+C67*C68+C69*C70+C71*C72+C73*C74+C75)</f>
        <v>0</v>
      </c>
      <c r="D78" s="32"/>
      <c r="E78" s="4" t="s">
        <v>27</v>
      </c>
      <c r="F78" s="24">
        <f>(F65*F66+F67*F68+F69*F70+F71*F72+F73*F74+F75+F76)</f>
        <v>238423.02382080001</v>
      </c>
      <c r="G78" s="32"/>
      <c r="H78" s="4" t="s">
        <v>27</v>
      </c>
      <c r="I78" s="18">
        <f>(I65*I66+I67*I68+I69*I70+I71*I72+I73*I74+I75)</f>
        <v>278455.22187624959</v>
      </c>
      <c r="J78" s="37"/>
      <c r="K78"/>
      <c r="L78"/>
    </row>
    <row r="79" spans="1:22" x14ac:dyDescent="0.2">
      <c r="A79" s="38" t="s">
        <v>28</v>
      </c>
      <c r="B79" s="39"/>
      <c r="C79" s="61">
        <f>C78+C64</f>
        <v>0</v>
      </c>
      <c r="D79" s="39"/>
      <c r="E79" s="39"/>
      <c r="F79" s="41">
        <f>F64+F78</f>
        <v>1103873.6193408</v>
      </c>
      <c r="G79" s="39"/>
      <c r="H79" s="39"/>
      <c r="I79" s="41">
        <f>I64+I78</f>
        <v>1190881.2966362494</v>
      </c>
      <c r="J79" s="37"/>
      <c r="K79"/>
      <c r="L79"/>
    </row>
    <row r="80" spans="1:22" x14ac:dyDescent="0.2">
      <c r="A80" s="203" t="s">
        <v>34</v>
      </c>
      <c r="B80" s="2" t="s">
        <v>6</v>
      </c>
      <c r="C80" s="9">
        <f t="shared" ref="C80:C88" si="13">C65</f>
        <v>32850</v>
      </c>
      <c r="D80" s="32"/>
      <c r="E80" s="2" t="s">
        <v>6</v>
      </c>
      <c r="F80" s="9">
        <f t="shared" ref="F80:F88" si="14">F65</f>
        <v>32850</v>
      </c>
      <c r="G80" s="32"/>
      <c r="H80" s="2" t="s">
        <v>6</v>
      </c>
      <c r="I80" s="9">
        <f t="shared" ref="I80:I88" si="15">I65</f>
        <v>32850</v>
      </c>
      <c r="J80" s="37"/>
      <c r="K80"/>
      <c r="L80"/>
    </row>
    <row r="81" spans="1:12" x14ac:dyDescent="0.2">
      <c r="A81" s="203"/>
      <c r="B81" s="3" t="s">
        <v>8</v>
      </c>
      <c r="C81" s="10">
        <f>C66+C66*C91</f>
        <v>0</v>
      </c>
      <c r="D81" s="32"/>
      <c r="E81" s="3" t="s">
        <v>8</v>
      </c>
      <c r="F81" s="14">
        <f>F66+F66*F92</f>
        <v>5.9615992217599993</v>
      </c>
      <c r="G81" s="32"/>
      <c r="H81" s="3" t="s">
        <v>8</v>
      </c>
      <c r="I81" s="14">
        <f>I66+I66*I91</f>
        <v>5.9615992217599993</v>
      </c>
      <c r="J81" s="37"/>
      <c r="K81"/>
      <c r="L81"/>
    </row>
    <row r="82" spans="1:12" x14ac:dyDescent="0.2">
      <c r="A82" s="203"/>
      <c r="B82" s="3" t="s">
        <v>10</v>
      </c>
      <c r="C82" s="16">
        <f t="shared" si="13"/>
        <v>0</v>
      </c>
      <c r="D82" s="32"/>
      <c r="E82" s="3" t="s">
        <v>10</v>
      </c>
      <c r="F82" s="1">
        <f t="shared" si="14"/>
        <v>0</v>
      </c>
      <c r="G82" s="32"/>
      <c r="H82" s="3" t="s">
        <v>10</v>
      </c>
      <c r="I82" s="1">
        <f t="shared" si="15"/>
        <v>0</v>
      </c>
      <c r="J82" s="37"/>
      <c r="K82"/>
      <c r="L82"/>
    </row>
    <row r="83" spans="1:12" x14ac:dyDescent="0.2">
      <c r="A83" s="203"/>
      <c r="B83" s="3" t="s">
        <v>12</v>
      </c>
      <c r="C83" s="10">
        <f>C68+C68*C91</f>
        <v>0</v>
      </c>
      <c r="D83" s="32"/>
      <c r="E83" s="3" t="s">
        <v>12</v>
      </c>
      <c r="F83" s="14">
        <f>F68+F68*F92</f>
        <v>5.4749380607999996</v>
      </c>
      <c r="G83" s="32"/>
      <c r="H83" s="3" t="s">
        <v>12</v>
      </c>
      <c r="I83" s="14">
        <f>I68+I68*I91</f>
        <v>5.4749380607999996</v>
      </c>
      <c r="J83" s="37"/>
      <c r="K83"/>
      <c r="L83"/>
    </row>
    <row r="84" spans="1:12" x14ac:dyDescent="0.2">
      <c r="A84" s="203"/>
      <c r="B84" s="3" t="s">
        <v>14</v>
      </c>
      <c r="C84" s="16">
        <f t="shared" si="13"/>
        <v>0</v>
      </c>
      <c r="D84" s="32"/>
      <c r="E84" s="3" t="s">
        <v>14</v>
      </c>
      <c r="F84" s="1">
        <f t="shared" si="14"/>
        <v>0</v>
      </c>
      <c r="G84" s="32"/>
      <c r="H84" s="3" t="s">
        <v>14</v>
      </c>
      <c r="I84" s="1">
        <f t="shared" si="15"/>
        <v>0</v>
      </c>
      <c r="J84" s="37"/>
      <c r="K84"/>
      <c r="L84"/>
    </row>
    <row r="85" spans="1:12" x14ac:dyDescent="0.2">
      <c r="A85" s="203"/>
      <c r="B85" s="3" t="s">
        <v>16</v>
      </c>
      <c r="C85" s="10">
        <f>C70+C70*C91</f>
        <v>0</v>
      </c>
      <c r="D85" s="32"/>
      <c r="E85" s="3" t="s">
        <v>16</v>
      </c>
      <c r="F85" s="14">
        <f>F70+F70*F92</f>
        <v>7.2999174144000003</v>
      </c>
      <c r="G85" s="32"/>
      <c r="H85" s="3" t="s">
        <v>16</v>
      </c>
      <c r="I85" s="14">
        <f>I70+I70*I91</f>
        <v>7.2999174144000003</v>
      </c>
      <c r="J85" s="37"/>
      <c r="K85"/>
      <c r="L85"/>
    </row>
    <row r="86" spans="1:12" x14ac:dyDescent="0.2">
      <c r="A86" s="203"/>
      <c r="B86" s="3" t="s">
        <v>18</v>
      </c>
      <c r="C86" s="16">
        <f t="shared" si="13"/>
        <v>0</v>
      </c>
      <c r="D86" s="32"/>
      <c r="E86" s="3" t="s">
        <v>18</v>
      </c>
      <c r="F86" s="1">
        <f t="shared" si="14"/>
        <v>0</v>
      </c>
      <c r="G86" s="32"/>
      <c r="H86" s="3" t="s">
        <v>18</v>
      </c>
      <c r="I86" s="1">
        <v>0</v>
      </c>
      <c r="J86" s="37"/>
      <c r="K86"/>
      <c r="L86"/>
    </row>
    <row r="87" spans="1:12" x14ac:dyDescent="0.2">
      <c r="A87" s="203"/>
      <c r="B87" s="3" t="s">
        <v>20</v>
      </c>
      <c r="C87" s="10">
        <f>C71+C71*C91</f>
        <v>0</v>
      </c>
      <c r="D87" s="32"/>
      <c r="E87" s="3" t="s">
        <v>20</v>
      </c>
      <c r="F87" s="14">
        <f>F72+F72*F92</f>
        <v>0</v>
      </c>
      <c r="G87" s="32"/>
      <c r="H87" s="3" t="s">
        <v>20</v>
      </c>
      <c r="I87" s="14">
        <v>0</v>
      </c>
      <c r="J87" s="37"/>
      <c r="K87"/>
      <c r="L87"/>
    </row>
    <row r="88" spans="1:12" x14ac:dyDescent="0.2">
      <c r="A88" s="203"/>
      <c r="B88" s="3" t="s">
        <v>22</v>
      </c>
      <c r="C88" s="16">
        <f t="shared" si="13"/>
        <v>0</v>
      </c>
      <c r="D88" s="32"/>
      <c r="E88" s="3" t="s">
        <v>22</v>
      </c>
      <c r="F88" s="1">
        <f t="shared" si="14"/>
        <v>0</v>
      </c>
      <c r="G88" s="32"/>
      <c r="H88" s="3" t="s">
        <v>22</v>
      </c>
      <c r="I88" s="1">
        <f t="shared" si="15"/>
        <v>0</v>
      </c>
      <c r="J88" s="37"/>
      <c r="K88"/>
      <c r="L88"/>
    </row>
    <row r="89" spans="1:12" x14ac:dyDescent="0.2">
      <c r="A89" s="203"/>
      <c r="B89" s="3" t="s">
        <v>24</v>
      </c>
      <c r="C89" s="10">
        <f>C74+C74*C91</f>
        <v>0</v>
      </c>
      <c r="D89" s="32"/>
      <c r="E89" s="3" t="s">
        <v>24</v>
      </c>
      <c r="F89" s="14">
        <f>F74+F74*F92</f>
        <v>0</v>
      </c>
      <c r="G89" s="32"/>
      <c r="H89" s="3" t="s">
        <v>24</v>
      </c>
      <c r="I89" s="14">
        <f>I74+I74*I91</f>
        <v>0</v>
      </c>
      <c r="J89" s="37"/>
      <c r="K89"/>
      <c r="L89"/>
    </row>
    <row r="90" spans="1:12" x14ac:dyDescent="0.2">
      <c r="A90" s="203"/>
      <c r="B90" s="3" t="s">
        <v>25</v>
      </c>
      <c r="C90" s="11">
        <f>C75+C75*C91</f>
        <v>0</v>
      </c>
      <c r="D90" s="32"/>
      <c r="E90" s="3" t="s">
        <v>71</v>
      </c>
      <c r="F90" s="14">
        <f>F75+F75*F92</f>
        <v>52121.410338816</v>
      </c>
      <c r="G90" s="32"/>
      <c r="H90" s="3" t="s">
        <v>72</v>
      </c>
      <c r="I90" s="14">
        <f>I75+I75*I91</f>
        <v>69107.747155200006</v>
      </c>
      <c r="J90" s="37"/>
      <c r="K90"/>
      <c r="L90"/>
    </row>
    <row r="91" spans="1:12" x14ac:dyDescent="0.2">
      <c r="A91" s="203"/>
      <c r="B91" s="3" t="s">
        <v>30</v>
      </c>
      <c r="C91" s="31">
        <f>C76</f>
        <v>0.04</v>
      </c>
      <c r="D91" s="32"/>
      <c r="E91" s="3" t="s">
        <v>25</v>
      </c>
      <c r="F91" s="14">
        <f>F76+F76*F92</f>
        <v>0</v>
      </c>
      <c r="G91" s="32"/>
      <c r="H91" s="3" t="s">
        <v>30</v>
      </c>
      <c r="I91" s="31">
        <f>I76</f>
        <v>0.04</v>
      </c>
      <c r="J91" s="37"/>
      <c r="K91"/>
      <c r="L91"/>
    </row>
    <row r="92" spans="1:12" x14ac:dyDescent="0.2">
      <c r="A92" s="203"/>
      <c r="B92" s="12"/>
      <c r="C92" s="13"/>
      <c r="D92" s="32"/>
      <c r="E92" s="3" t="s">
        <v>30</v>
      </c>
      <c r="F92" s="31">
        <f>F77</f>
        <v>0.04</v>
      </c>
      <c r="G92" s="32"/>
      <c r="H92" s="12"/>
      <c r="I92" s="17"/>
      <c r="J92" s="37"/>
      <c r="K92"/>
      <c r="L92"/>
    </row>
    <row r="93" spans="1:12" x14ac:dyDescent="0.2">
      <c r="A93" s="203"/>
      <c r="B93" s="4" t="s">
        <v>27</v>
      </c>
      <c r="C93" s="22">
        <f>(C80*C81+C82*C83+C84*C85+C86*C87+C88*C89+C90)</f>
        <v>0</v>
      </c>
      <c r="D93" s="32"/>
      <c r="E93" s="4" t="s">
        <v>27</v>
      </c>
      <c r="F93" s="24">
        <f>(F80*F81+F82*F83+F84*F85+F86*F87+F88*F89+F90+F91)</f>
        <v>247959.94477363199</v>
      </c>
      <c r="G93" s="32"/>
      <c r="H93" s="4" t="s">
        <v>27</v>
      </c>
      <c r="I93" s="18">
        <f>(I80*I81+I82*I83+I84*I85+I86*I87+I88*I89+I90)</f>
        <v>264946.28159001598</v>
      </c>
      <c r="J93" s="37"/>
      <c r="K93"/>
      <c r="L93"/>
    </row>
    <row r="94" spans="1:12" x14ac:dyDescent="0.2">
      <c r="A94" s="38" t="s">
        <v>28</v>
      </c>
      <c r="B94" s="39"/>
      <c r="C94" s="40">
        <f>C93+C79</f>
        <v>0</v>
      </c>
      <c r="D94" s="39"/>
      <c r="E94" s="39"/>
      <c r="F94" s="40">
        <f>F79+F93</f>
        <v>1351833.5641144319</v>
      </c>
      <c r="G94" s="39"/>
      <c r="H94" s="39"/>
      <c r="I94" s="40">
        <f>I79+I93</f>
        <v>1455827.5782262655</v>
      </c>
      <c r="J94" s="37"/>
      <c r="K94"/>
      <c r="L94"/>
    </row>
    <row r="95" spans="1:12" x14ac:dyDescent="0.2">
      <c r="A95" s="203" t="s">
        <v>35</v>
      </c>
      <c r="B95" s="2" t="s">
        <v>6</v>
      </c>
      <c r="C95" s="9">
        <f t="shared" ref="C95:C103" si="16">C80</f>
        <v>32850</v>
      </c>
      <c r="D95" s="32"/>
      <c r="E95" s="2" t="s">
        <v>6</v>
      </c>
      <c r="F95" s="9">
        <f t="shared" ref="F95:F103" si="17">F80</f>
        <v>32850</v>
      </c>
      <c r="G95" s="32"/>
      <c r="H95" s="2" t="s">
        <v>6</v>
      </c>
      <c r="I95" s="9">
        <f t="shared" ref="I95:I103" si="18">I80</f>
        <v>32850</v>
      </c>
      <c r="J95" s="37"/>
      <c r="K95"/>
      <c r="L95"/>
    </row>
    <row r="96" spans="1:12" x14ac:dyDescent="0.2">
      <c r="A96" s="203"/>
      <c r="B96" s="3" t="s">
        <v>8</v>
      </c>
      <c r="C96" s="10">
        <f>C81+C81*C106</f>
        <v>0</v>
      </c>
      <c r="D96" s="32"/>
      <c r="E96" s="3" t="s">
        <v>8</v>
      </c>
      <c r="F96" s="14">
        <f>F81+F81*F107</f>
        <v>6.2000631906303996</v>
      </c>
      <c r="G96" s="32"/>
      <c r="H96" s="3" t="s">
        <v>8</v>
      </c>
      <c r="I96" s="14">
        <f>I81+I81*I106</f>
        <v>6.2000631906303996</v>
      </c>
      <c r="J96" s="37"/>
      <c r="K96"/>
      <c r="L96"/>
    </row>
    <row r="97" spans="1:12" x14ac:dyDescent="0.2">
      <c r="A97" s="203"/>
      <c r="B97" s="3" t="s">
        <v>10</v>
      </c>
      <c r="C97" s="16">
        <f t="shared" si="16"/>
        <v>0</v>
      </c>
      <c r="D97" s="32"/>
      <c r="E97" s="3" t="s">
        <v>10</v>
      </c>
      <c r="F97" s="1">
        <f t="shared" si="17"/>
        <v>0</v>
      </c>
      <c r="G97" s="32"/>
      <c r="H97" s="3" t="s">
        <v>10</v>
      </c>
      <c r="I97" s="1">
        <f t="shared" si="18"/>
        <v>0</v>
      </c>
      <c r="J97" s="37"/>
      <c r="K97"/>
      <c r="L97"/>
    </row>
    <row r="98" spans="1:12" x14ac:dyDescent="0.2">
      <c r="A98" s="203"/>
      <c r="B98" s="3" t="s">
        <v>12</v>
      </c>
      <c r="C98" s="10">
        <f>C83+C83*C106</f>
        <v>0</v>
      </c>
      <c r="D98" s="32"/>
      <c r="E98" s="3" t="s">
        <v>12</v>
      </c>
      <c r="F98" s="14">
        <f>F83+F83*F107</f>
        <v>5.6939355832319993</v>
      </c>
      <c r="G98" s="32"/>
      <c r="H98" s="3" t="s">
        <v>12</v>
      </c>
      <c r="I98" s="14">
        <f>I83+I83*I106</f>
        <v>5.6939355832319993</v>
      </c>
      <c r="J98" s="37"/>
      <c r="K98"/>
      <c r="L98"/>
    </row>
    <row r="99" spans="1:12" x14ac:dyDescent="0.2">
      <c r="A99" s="203"/>
      <c r="B99" s="3" t="s">
        <v>14</v>
      </c>
      <c r="C99" s="16">
        <f t="shared" si="16"/>
        <v>0</v>
      </c>
      <c r="D99" s="32"/>
      <c r="E99" s="3" t="s">
        <v>14</v>
      </c>
      <c r="F99" s="1">
        <f t="shared" si="17"/>
        <v>0</v>
      </c>
      <c r="G99" s="32"/>
      <c r="H99" s="3" t="s">
        <v>14</v>
      </c>
      <c r="I99" s="1">
        <f t="shared" si="18"/>
        <v>0</v>
      </c>
      <c r="J99" s="37"/>
      <c r="K99"/>
      <c r="L99"/>
    </row>
    <row r="100" spans="1:12" x14ac:dyDescent="0.2">
      <c r="A100" s="203"/>
      <c r="B100" s="3" t="s">
        <v>16</v>
      </c>
      <c r="C100" s="10">
        <f>C85+C85*C106</f>
        <v>0</v>
      </c>
      <c r="D100" s="32"/>
      <c r="E100" s="3" t="s">
        <v>16</v>
      </c>
      <c r="F100" s="14">
        <f>F85+F85*F107</f>
        <v>7.591914110976</v>
      </c>
      <c r="G100" s="32"/>
      <c r="H100" s="3" t="s">
        <v>16</v>
      </c>
      <c r="I100" s="14">
        <f>I85+I85*I106</f>
        <v>7.591914110976</v>
      </c>
      <c r="J100" s="37"/>
      <c r="K100"/>
      <c r="L100"/>
    </row>
    <row r="101" spans="1:12" x14ac:dyDescent="0.2">
      <c r="A101" s="203"/>
      <c r="B101" s="3" t="s">
        <v>18</v>
      </c>
      <c r="C101" s="16">
        <f t="shared" si="16"/>
        <v>0</v>
      </c>
      <c r="D101" s="32"/>
      <c r="E101" s="3" t="s">
        <v>18</v>
      </c>
      <c r="F101" s="1">
        <f t="shared" si="17"/>
        <v>0</v>
      </c>
      <c r="G101" s="32"/>
      <c r="H101" s="3" t="s">
        <v>18</v>
      </c>
      <c r="I101" s="1">
        <f t="shared" si="18"/>
        <v>0</v>
      </c>
      <c r="J101" s="37"/>
      <c r="K101"/>
      <c r="L101"/>
    </row>
    <row r="102" spans="1:12" x14ac:dyDescent="0.2">
      <c r="A102" s="203"/>
      <c r="B102" s="3" t="s">
        <v>20</v>
      </c>
      <c r="C102" s="10">
        <f>C86+C86*C106</f>
        <v>0</v>
      </c>
      <c r="D102" s="32"/>
      <c r="E102" s="3" t="s">
        <v>20</v>
      </c>
      <c r="F102" s="14">
        <f>F87+F87*F107</f>
        <v>0</v>
      </c>
      <c r="G102" s="32"/>
      <c r="H102" s="3" t="s">
        <v>20</v>
      </c>
      <c r="I102" s="14">
        <v>0</v>
      </c>
      <c r="J102" s="37"/>
      <c r="K102"/>
      <c r="L102"/>
    </row>
    <row r="103" spans="1:12" x14ac:dyDescent="0.2">
      <c r="A103" s="203"/>
      <c r="B103" s="3" t="s">
        <v>22</v>
      </c>
      <c r="C103" s="16">
        <f t="shared" si="16"/>
        <v>0</v>
      </c>
      <c r="D103" s="32"/>
      <c r="E103" s="3" t="s">
        <v>22</v>
      </c>
      <c r="F103" s="1">
        <f t="shared" si="17"/>
        <v>0</v>
      </c>
      <c r="G103" s="32"/>
      <c r="H103" s="3" t="s">
        <v>22</v>
      </c>
      <c r="I103" s="1">
        <f t="shared" si="18"/>
        <v>0</v>
      </c>
      <c r="J103" s="37"/>
      <c r="K103"/>
      <c r="L103"/>
    </row>
    <row r="104" spans="1:12" x14ac:dyDescent="0.2">
      <c r="A104" s="203"/>
      <c r="B104" s="3" t="s">
        <v>24</v>
      </c>
      <c r="C104" s="10">
        <f>C89+C89*C106</f>
        <v>0</v>
      </c>
      <c r="D104" s="32"/>
      <c r="E104" s="3" t="s">
        <v>24</v>
      </c>
      <c r="F104" s="14">
        <f>F89+F89*F107</f>
        <v>0</v>
      </c>
      <c r="G104" s="32"/>
      <c r="H104" s="3" t="s">
        <v>24</v>
      </c>
      <c r="I104" s="14">
        <f>I89+I89*I106</f>
        <v>0</v>
      </c>
      <c r="J104" s="37"/>
      <c r="K104"/>
      <c r="L104"/>
    </row>
    <row r="105" spans="1:12" x14ac:dyDescent="0.2">
      <c r="A105" s="203"/>
      <c r="B105" s="3" t="s">
        <v>25</v>
      </c>
      <c r="C105" s="11">
        <f>C90+C90*C106</f>
        <v>0</v>
      </c>
      <c r="D105" s="32"/>
      <c r="E105" s="3" t="s">
        <v>71</v>
      </c>
      <c r="F105" s="14">
        <f>F90+F90*F107</f>
        <v>54206.26675236864</v>
      </c>
      <c r="G105" s="32"/>
      <c r="H105" s="3" t="s">
        <v>72</v>
      </c>
      <c r="I105" s="14">
        <f>I90+I90*I106</f>
        <v>71872.057041407999</v>
      </c>
      <c r="J105" s="37"/>
      <c r="K105"/>
      <c r="L105"/>
    </row>
    <row r="106" spans="1:12" x14ac:dyDescent="0.2">
      <c r="A106" s="203"/>
      <c r="B106" s="3" t="s">
        <v>30</v>
      </c>
      <c r="C106" s="31">
        <f>C91</f>
        <v>0.04</v>
      </c>
      <c r="D106" s="32"/>
      <c r="E106" s="3" t="s">
        <v>25</v>
      </c>
      <c r="F106" s="14">
        <f>F91+F91*F107</f>
        <v>0</v>
      </c>
      <c r="G106" s="32"/>
      <c r="H106" s="3" t="s">
        <v>30</v>
      </c>
      <c r="I106" s="31">
        <f>I91</f>
        <v>0.04</v>
      </c>
      <c r="J106" s="37"/>
      <c r="K106"/>
      <c r="L106"/>
    </row>
    <row r="107" spans="1:12" x14ac:dyDescent="0.2">
      <c r="A107" s="203"/>
      <c r="B107" s="12"/>
      <c r="C107" s="13"/>
      <c r="D107" s="32"/>
      <c r="E107" s="3" t="s">
        <v>30</v>
      </c>
      <c r="F107" s="31">
        <f>F92</f>
        <v>0.04</v>
      </c>
      <c r="G107" s="32"/>
      <c r="H107" s="12"/>
      <c r="I107" s="17"/>
      <c r="J107" s="37"/>
      <c r="K107"/>
      <c r="L107"/>
    </row>
    <row r="108" spans="1:12" x14ac:dyDescent="0.2">
      <c r="A108" s="203"/>
      <c r="B108" s="4" t="s">
        <v>27</v>
      </c>
      <c r="C108" s="22">
        <f>(C95*C96+C97*C98+C99*C100+C101*C102+C103*C104+C105)</f>
        <v>0</v>
      </c>
      <c r="D108" s="32"/>
      <c r="E108" s="4" t="s">
        <v>27</v>
      </c>
      <c r="F108" s="24">
        <f>(F95*F96+F97*F98+F99*F100+F101*F102+F103*F104+F105+F106)</f>
        <v>257878.34256457724</v>
      </c>
      <c r="G108" s="32"/>
      <c r="H108" s="4" t="s">
        <v>27</v>
      </c>
      <c r="I108" s="18">
        <f>(I95*I96+I97*I98+I99*I100+I101*I102+I103*I104+I105)</f>
        <v>275544.13285361661</v>
      </c>
      <c r="J108" s="37"/>
      <c r="K108"/>
      <c r="L108"/>
    </row>
    <row r="109" spans="1:12" x14ac:dyDescent="0.2">
      <c r="A109" s="38" t="s">
        <v>28</v>
      </c>
      <c r="B109" s="39"/>
      <c r="C109" s="40">
        <f>C108+C94</f>
        <v>0</v>
      </c>
      <c r="D109" s="39"/>
      <c r="E109" s="39"/>
      <c r="F109" s="40">
        <f>F94+F108</f>
        <v>1609711.9066790091</v>
      </c>
      <c r="G109" s="39"/>
      <c r="H109" s="39"/>
      <c r="I109" s="40">
        <f>I94+I108</f>
        <v>1731371.711079882</v>
      </c>
      <c r="J109" s="37"/>
      <c r="K109"/>
      <c r="L109"/>
    </row>
    <row r="110" spans="1:12" x14ac:dyDescent="0.2">
      <c r="A110" s="203" t="s">
        <v>36</v>
      </c>
      <c r="B110" s="2" t="s">
        <v>6</v>
      </c>
      <c r="C110" s="9">
        <f t="shared" ref="C110:C118" si="19">C95</f>
        <v>32850</v>
      </c>
      <c r="D110" s="32"/>
      <c r="E110" s="2" t="s">
        <v>6</v>
      </c>
      <c r="F110" s="9">
        <f t="shared" ref="F110:F118" si="20">F95</f>
        <v>32850</v>
      </c>
      <c r="G110" s="32"/>
      <c r="H110" s="2" t="s">
        <v>6</v>
      </c>
      <c r="I110" s="9">
        <f t="shared" ref="I110:I118" si="21">I95</f>
        <v>32850</v>
      </c>
      <c r="J110" s="37"/>
      <c r="K110"/>
      <c r="L110"/>
    </row>
    <row r="111" spans="1:12" x14ac:dyDescent="0.2">
      <c r="A111" s="203"/>
      <c r="B111" s="3" t="s">
        <v>8</v>
      </c>
      <c r="C111" s="10">
        <f>C96+C96*C121</f>
        <v>0</v>
      </c>
      <c r="D111" s="32"/>
      <c r="E111" s="3" t="s">
        <v>8</v>
      </c>
      <c r="F111" s="14">
        <f>F96+F96*F122</f>
        <v>6.4480657182556156</v>
      </c>
      <c r="G111" s="32"/>
      <c r="H111" s="3" t="s">
        <v>8</v>
      </c>
      <c r="I111" s="14">
        <f>I96+I96*I121</f>
        <v>6.4480657182556156</v>
      </c>
      <c r="J111" s="37"/>
      <c r="K111"/>
      <c r="L111"/>
    </row>
    <row r="112" spans="1:12" x14ac:dyDescent="0.2">
      <c r="A112" s="203"/>
      <c r="B112" s="3" t="s">
        <v>10</v>
      </c>
      <c r="C112" s="16">
        <f t="shared" si="19"/>
        <v>0</v>
      </c>
      <c r="D112" s="32"/>
      <c r="E112" s="3" t="s">
        <v>10</v>
      </c>
      <c r="F112" s="1">
        <f t="shared" si="20"/>
        <v>0</v>
      </c>
      <c r="G112" s="32"/>
      <c r="H112" s="3" t="s">
        <v>10</v>
      </c>
      <c r="I112" s="1">
        <f t="shared" si="21"/>
        <v>0</v>
      </c>
      <c r="J112" s="37"/>
      <c r="K112"/>
      <c r="L112"/>
    </row>
    <row r="113" spans="1:12" x14ac:dyDescent="0.2">
      <c r="A113" s="203"/>
      <c r="B113" s="3" t="s">
        <v>12</v>
      </c>
      <c r="C113" s="10">
        <f>C98+C98*C121</f>
        <v>0</v>
      </c>
      <c r="D113" s="32"/>
      <c r="E113" s="3" t="s">
        <v>12</v>
      </c>
      <c r="F113" s="14">
        <f>F98+F98*F122</f>
        <v>5.9216930065612789</v>
      </c>
      <c r="G113" s="32"/>
      <c r="H113" s="3" t="s">
        <v>12</v>
      </c>
      <c r="I113" s="14">
        <f>I98+I98*I121</f>
        <v>5.9216930065612789</v>
      </c>
      <c r="J113" s="37"/>
      <c r="K113"/>
      <c r="L113"/>
    </row>
    <row r="114" spans="1:12" x14ac:dyDescent="0.2">
      <c r="A114" s="203"/>
      <c r="B114" s="3" t="s">
        <v>14</v>
      </c>
      <c r="C114" s="16">
        <f t="shared" si="19"/>
        <v>0</v>
      </c>
      <c r="D114" s="32"/>
      <c r="E114" s="3" t="s">
        <v>14</v>
      </c>
      <c r="F114" s="1">
        <f t="shared" si="20"/>
        <v>0</v>
      </c>
      <c r="G114" s="32"/>
      <c r="H114" s="3" t="s">
        <v>14</v>
      </c>
      <c r="I114" s="1">
        <f t="shared" si="21"/>
        <v>0</v>
      </c>
      <c r="J114" s="37"/>
      <c r="K114"/>
      <c r="L114"/>
    </row>
    <row r="115" spans="1:12" x14ac:dyDescent="0.2">
      <c r="A115" s="203"/>
      <c r="B115" s="3" t="s">
        <v>16</v>
      </c>
      <c r="C115" s="10">
        <f>C100+C100*C121</f>
        <v>0</v>
      </c>
      <c r="D115" s="32"/>
      <c r="E115" s="3" t="s">
        <v>16</v>
      </c>
      <c r="F115" s="14">
        <f>F100+F100*F122</f>
        <v>7.8955906754150398</v>
      </c>
      <c r="G115" s="32"/>
      <c r="H115" s="3" t="s">
        <v>16</v>
      </c>
      <c r="I115" s="14">
        <f>I100+I100*I121</f>
        <v>7.8955906754150398</v>
      </c>
      <c r="J115" s="37"/>
      <c r="K115"/>
      <c r="L115"/>
    </row>
    <row r="116" spans="1:12" x14ac:dyDescent="0.2">
      <c r="A116" s="203"/>
      <c r="B116" s="3" t="s">
        <v>18</v>
      </c>
      <c r="C116" s="16">
        <f t="shared" si="19"/>
        <v>0</v>
      </c>
      <c r="D116" s="32"/>
      <c r="E116" s="3" t="s">
        <v>18</v>
      </c>
      <c r="F116" s="1">
        <f t="shared" si="20"/>
        <v>0</v>
      </c>
      <c r="G116" s="32"/>
      <c r="H116" s="3" t="s">
        <v>18</v>
      </c>
      <c r="I116" s="1">
        <v>0</v>
      </c>
      <c r="J116" s="37"/>
      <c r="K116"/>
      <c r="L116"/>
    </row>
    <row r="117" spans="1:12" x14ac:dyDescent="0.2">
      <c r="A117" s="203"/>
      <c r="B117" s="3" t="s">
        <v>20</v>
      </c>
      <c r="C117" s="10">
        <f>C101+C101*C121</f>
        <v>0</v>
      </c>
      <c r="D117" s="32"/>
      <c r="E117" s="3" t="s">
        <v>20</v>
      </c>
      <c r="F117" s="14">
        <f>F102+F102*F122</f>
        <v>0</v>
      </c>
      <c r="G117" s="32"/>
      <c r="H117" s="3" t="s">
        <v>20</v>
      </c>
      <c r="I117" s="14">
        <v>0</v>
      </c>
      <c r="J117" s="37"/>
      <c r="K117"/>
      <c r="L117"/>
    </row>
    <row r="118" spans="1:12" x14ac:dyDescent="0.2">
      <c r="A118" s="203"/>
      <c r="B118" s="3" t="s">
        <v>22</v>
      </c>
      <c r="C118" s="16">
        <f t="shared" si="19"/>
        <v>0</v>
      </c>
      <c r="D118" s="32"/>
      <c r="E118" s="3" t="s">
        <v>22</v>
      </c>
      <c r="F118" s="1">
        <f t="shared" si="20"/>
        <v>0</v>
      </c>
      <c r="G118" s="32"/>
      <c r="H118" s="3" t="s">
        <v>22</v>
      </c>
      <c r="I118" s="1">
        <f t="shared" si="21"/>
        <v>0</v>
      </c>
      <c r="J118" s="37"/>
      <c r="K118"/>
      <c r="L118"/>
    </row>
    <row r="119" spans="1:12" x14ac:dyDescent="0.2">
      <c r="A119" s="203"/>
      <c r="B119" s="3" t="s">
        <v>24</v>
      </c>
      <c r="C119" s="10">
        <f>C104+C104*C121</f>
        <v>0</v>
      </c>
      <c r="D119" s="32"/>
      <c r="E119" s="3" t="s">
        <v>24</v>
      </c>
      <c r="F119" s="14">
        <f>F104+F104*F122</f>
        <v>0</v>
      </c>
      <c r="G119" s="32"/>
      <c r="H119" s="3" t="s">
        <v>24</v>
      </c>
      <c r="I119" s="14">
        <f>I104+I104*I121</f>
        <v>0</v>
      </c>
      <c r="J119" s="37"/>
      <c r="K119"/>
      <c r="L119"/>
    </row>
    <row r="120" spans="1:12" x14ac:dyDescent="0.2">
      <c r="A120" s="203"/>
      <c r="B120" s="3" t="s">
        <v>25</v>
      </c>
      <c r="C120" s="11">
        <f>C105+C105*C121</f>
        <v>0</v>
      </c>
      <c r="D120" s="32"/>
      <c r="E120" s="3" t="s">
        <v>71</v>
      </c>
      <c r="F120" s="14">
        <f>F105+F105*F122</f>
        <v>56374.517422463388</v>
      </c>
      <c r="G120" s="32"/>
      <c r="H120" s="3" t="s">
        <v>72</v>
      </c>
      <c r="I120" s="14">
        <f>I105+I105*I121</f>
        <v>74746.939323064318</v>
      </c>
      <c r="J120" s="37"/>
      <c r="K120"/>
      <c r="L120"/>
    </row>
    <row r="121" spans="1:12" x14ac:dyDescent="0.2">
      <c r="A121" s="203"/>
      <c r="B121" s="3" t="s">
        <v>30</v>
      </c>
      <c r="C121" s="31">
        <f>C106</f>
        <v>0.04</v>
      </c>
      <c r="D121" s="32"/>
      <c r="E121" s="3" t="s">
        <v>25</v>
      </c>
      <c r="F121" s="14">
        <f>F106+F106*F122</f>
        <v>0</v>
      </c>
      <c r="G121" s="32"/>
      <c r="H121" s="3" t="s">
        <v>30</v>
      </c>
      <c r="I121" s="31">
        <f>I106</f>
        <v>0.04</v>
      </c>
      <c r="J121" s="37"/>
      <c r="K121"/>
      <c r="L121"/>
    </row>
    <row r="122" spans="1:12" x14ac:dyDescent="0.2">
      <c r="A122" s="203"/>
      <c r="B122" s="12"/>
      <c r="C122" s="13"/>
      <c r="D122" s="32"/>
      <c r="E122" s="3" t="s">
        <v>30</v>
      </c>
      <c r="F122" s="31">
        <f>F107</f>
        <v>0.04</v>
      </c>
      <c r="G122" s="32"/>
      <c r="H122" s="12"/>
      <c r="I122" s="17"/>
      <c r="J122" s="37"/>
      <c r="K122"/>
      <c r="L122"/>
    </row>
    <row r="123" spans="1:12" x14ac:dyDescent="0.2">
      <c r="A123" s="203"/>
      <c r="B123" s="4" t="s">
        <v>27</v>
      </c>
      <c r="C123" s="22">
        <f>(C110*C111+C112*C113+C114*C115+C116*C117+C118*C119+C120)</f>
        <v>0</v>
      </c>
      <c r="D123" s="32"/>
      <c r="E123" s="4" t="s">
        <v>27</v>
      </c>
      <c r="F123" s="24">
        <f>(F110*F111+F112*F113+F114*F115+F116*F117+F118*F119+F120+F121)</f>
        <v>268193.47626716038</v>
      </c>
      <c r="G123" s="32"/>
      <c r="H123" s="4" t="s">
        <v>27</v>
      </c>
      <c r="I123" s="18">
        <f>(I110*I111+I112*I113+I114*I115+I116*I117+I118*I119+I120)</f>
        <v>286565.89816776128</v>
      </c>
      <c r="J123" s="37"/>
      <c r="K123"/>
      <c r="L123"/>
    </row>
    <row r="124" spans="1:12" x14ac:dyDescent="0.2">
      <c r="A124" s="38" t="s">
        <v>28</v>
      </c>
      <c r="B124" s="39"/>
      <c r="C124" s="40">
        <f>C123+C109</f>
        <v>0</v>
      </c>
      <c r="D124" s="39"/>
      <c r="E124" s="39"/>
      <c r="F124" s="40">
        <f>F109+F123</f>
        <v>1877905.3829461695</v>
      </c>
      <c r="G124" s="39"/>
      <c r="H124" s="39"/>
      <c r="I124" s="40">
        <f>I109+I123</f>
        <v>2017937.6092476433</v>
      </c>
      <c r="J124" s="37"/>
      <c r="K124"/>
      <c r="L124"/>
    </row>
    <row r="125" spans="1:12" x14ac:dyDescent="0.2">
      <c r="A125" s="203" t="s">
        <v>37</v>
      </c>
      <c r="B125" s="2" t="s">
        <v>6</v>
      </c>
      <c r="C125" s="9">
        <f t="shared" ref="C125:C133" si="22">C110</f>
        <v>32850</v>
      </c>
      <c r="D125" s="32"/>
      <c r="E125" s="2" t="s">
        <v>6</v>
      </c>
      <c r="F125" s="9">
        <f t="shared" ref="F125:F133" si="23">F110</f>
        <v>32850</v>
      </c>
      <c r="G125" s="32"/>
      <c r="H125" s="2" t="s">
        <v>6</v>
      </c>
      <c r="I125" s="9">
        <f t="shared" ref="I125:I133" si="24">I110</f>
        <v>32850</v>
      </c>
      <c r="J125" s="37"/>
      <c r="K125"/>
      <c r="L125"/>
    </row>
    <row r="126" spans="1:12" x14ac:dyDescent="0.2">
      <c r="A126" s="203"/>
      <c r="B126" s="3" t="s">
        <v>8</v>
      </c>
      <c r="C126" s="10">
        <f>C111+C111*C136</f>
        <v>0</v>
      </c>
      <c r="D126" s="32"/>
      <c r="E126" s="3" t="s">
        <v>8</v>
      </c>
      <c r="F126" s="14">
        <f>F111+F111*F137</f>
        <v>6.7059883469858406</v>
      </c>
      <c r="G126" s="32"/>
      <c r="H126" s="3" t="s">
        <v>8</v>
      </c>
      <c r="I126" s="14">
        <f>I111+I111*I136</f>
        <v>6.7059883469858406</v>
      </c>
      <c r="J126" s="37"/>
      <c r="K126"/>
      <c r="L126"/>
    </row>
    <row r="127" spans="1:12" x14ac:dyDescent="0.2">
      <c r="A127" s="203"/>
      <c r="B127" s="3" t="s">
        <v>10</v>
      </c>
      <c r="C127" s="16">
        <f t="shared" si="22"/>
        <v>0</v>
      </c>
      <c r="D127" s="32"/>
      <c r="E127" s="3" t="s">
        <v>10</v>
      </c>
      <c r="F127" s="1">
        <f t="shared" si="23"/>
        <v>0</v>
      </c>
      <c r="G127" s="32"/>
      <c r="H127" s="3" t="s">
        <v>10</v>
      </c>
      <c r="I127" s="1">
        <f t="shared" si="24"/>
        <v>0</v>
      </c>
      <c r="J127" s="37"/>
      <c r="K127"/>
      <c r="L127"/>
    </row>
    <row r="128" spans="1:12" x14ac:dyDescent="0.2">
      <c r="A128" s="203"/>
      <c r="B128" s="3" t="s">
        <v>12</v>
      </c>
      <c r="C128" s="10">
        <f>C113+C113*C136</f>
        <v>0</v>
      </c>
      <c r="D128" s="32"/>
      <c r="E128" s="3" t="s">
        <v>12</v>
      </c>
      <c r="F128" s="14">
        <f>F113+F113*F137</f>
        <v>6.1585607268237297</v>
      </c>
      <c r="G128" s="32"/>
      <c r="H128" s="3" t="s">
        <v>12</v>
      </c>
      <c r="I128" s="14">
        <f>I113+I113*I136</f>
        <v>6.1585607268237297</v>
      </c>
      <c r="J128" s="37"/>
      <c r="K128"/>
      <c r="L128"/>
    </row>
    <row r="129" spans="1:12" x14ac:dyDescent="0.2">
      <c r="A129" s="203"/>
      <c r="B129" s="3" t="s">
        <v>14</v>
      </c>
      <c r="C129" s="16">
        <f t="shared" si="22"/>
        <v>0</v>
      </c>
      <c r="D129" s="32"/>
      <c r="E129" s="3" t="s">
        <v>14</v>
      </c>
      <c r="F129" s="1">
        <f t="shared" si="23"/>
        <v>0</v>
      </c>
      <c r="G129" s="32"/>
      <c r="H129" s="3" t="s">
        <v>14</v>
      </c>
      <c r="I129" s="1">
        <f t="shared" si="24"/>
        <v>0</v>
      </c>
      <c r="J129" s="37"/>
      <c r="K129"/>
      <c r="L129"/>
    </row>
    <row r="130" spans="1:12" x14ac:dyDescent="0.2">
      <c r="A130" s="203"/>
      <c r="B130" s="3" t="s">
        <v>16</v>
      </c>
      <c r="C130" s="10">
        <f>C115+C115*C136</f>
        <v>0</v>
      </c>
      <c r="D130" s="32"/>
      <c r="E130" s="3" t="s">
        <v>16</v>
      </c>
      <c r="F130" s="14">
        <f>F115+F115*F137</f>
        <v>8.2114143024316419</v>
      </c>
      <c r="G130" s="32"/>
      <c r="H130" s="3" t="s">
        <v>16</v>
      </c>
      <c r="I130" s="14">
        <f>I115+I115*I136</f>
        <v>8.2114143024316419</v>
      </c>
      <c r="J130" s="37"/>
      <c r="K130"/>
      <c r="L130"/>
    </row>
    <row r="131" spans="1:12" x14ac:dyDescent="0.2">
      <c r="A131" s="203"/>
      <c r="B131" s="3" t="s">
        <v>18</v>
      </c>
      <c r="C131" s="16">
        <f t="shared" si="22"/>
        <v>0</v>
      </c>
      <c r="D131" s="32"/>
      <c r="E131" s="3" t="s">
        <v>18</v>
      </c>
      <c r="F131" s="1">
        <f t="shared" si="23"/>
        <v>0</v>
      </c>
      <c r="G131" s="32"/>
      <c r="H131" s="3" t="s">
        <v>18</v>
      </c>
      <c r="I131" s="1">
        <f t="shared" si="24"/>
        <v>0</v>
      </c>
      <c r="J131" s="37"/>
      <c r="K131"/>
      <c r="L131"/>
    </row>
    <row r="132" spans="1:12" x14ac:dyDescent="0.2">
      <c r="A132" s="203"/>
      <c r="B132" s="3" t="s">
        <v>20</v>
      </c>
      <c r="C132" s="10">
        <f>C116+C116*C136</f>
        <v>0</v>
      </c>
      <c r="D132" s="32"/>
      <c r="E132" s="3" t="s">
        <v>20</v>
      </c>
      <c r="F132" s="14">
        <f>F117+F117*F137</f>
        <v>0</v>
      </c>
      <c r="G132" s="32"/>
      <c r="H132" s="3" t="s">
        <v>20</v>
      </c>
      <c r="I132" s="14">
        <f>I117+I117*I136</f>
        <v>0</v>
      </c>
      <c r="J132" s="37"/>
      <c r="K132"/>
      <c r="L132"/>
    </row>
    <row r="133" spans="1:12" x14ac:dyDescent="0.2">
      <c r="A133" s="203"/>
      <c r="B133" s="3" t="s">
        <v>22</v>
      </c>
      <c r="C133" s="16">
        <f t="shared" si="22"/>
        <v>0</v>
      </c>
      <c r="D133" s="32"/>
      <c r="E133" s="3" t="s">
        <v>22</v>
      </c>
      <c r="F133" s="1">
        <f t="shared" si="23"/>
        <v>0</v>
      </c>
      <c r="G133" s="32"/>
      <c r="H133" s="3" t="s">
        <v>22</v>
      </c>
      <c r="I133" s="1">
        <f t="shared" si="24"/>
        <v>0</v>
      </c>
      <c r="J133" s="37"/>
      <c r="K133"/>
      <c r="L133"/>
    </row>
    <row r="134" spans="1:12" x14ac:dyDescent="0.2">
      <c r="A134" s="203"/>
      <c r="B134" s="3" t="s">
        <v>24</v>
      </c>
      <c r="C134" s="10">
        <f>C119+C119*C136</f>
        <v>0</v>
      </c>
      <c r="D134" s="32"/>
      <c r="E134" s="3" t="s">
        <v>24</v>
      </c>
      <c r="F134" s="14">
        <f>F119+F119*F137</f>
        <v>0</v>
      </c>
      <c r="G134" s="32"/>
      <c r="H134" s="3" t="s">
        <v>24</v>
      </c>
      <c r="I134" s="14">
        <f>I119+I119*I136</f>
        <v>0</v>
      </c>
      <c r="J134" s="37"/>
      <c r="K134"/>
      <c r="L134"/>
    </row>
    <row r="135" spans="1:12" x14ac:dyDescent="0.2">
      <c r="A135" s="203"/>
      <c r="B135" s="3" t="s">
        <v>25</v>
      </c>
      <c r="C135" s="11">
        <f>C120+C120*C136</f>
        <v>0</v>
      </c>
      <c r="D135" s="32"/>
      <c r="E135" s="3" t="s">
        <v>71</v>
      </c>
      <c r="F135" s="14">
        <f>F120+F120*F137</f>
        <v>58629.498119361924</v>
      </c>
      <c r="G135" s="32"/>
      <c r="H135" s="3" t="s">
        <v>72</v>
      </c>
      <c r="I135" s="14">
        <f>I120+I120*I136</f>
        <v>77736.816895986893</v>
      </c>
      <c r="J135" s="37"/>
      <c r="K135"/>
      <c r="L135"/>
    </row>
    <row r="136" spans="1:12" x14ac:dyDescent="0.2">
      <c r="A136" s="203"/>
      <c r="B136" s="3" t="s">
        <v>30</v>
      </c>
      <c r="C136" s="31">
        <f>C121</f>
        <v>0.04</v>
      </c>
      <c r="D136" s="32"/>
      <c r="E136" s="3" t="s">
        <v>25</v>
      </c>
      <c r="F136" s="14">
        <f>F121+F121*F137</f>
        <v>0</v>
      </c>
      <c r="G136" s="32"/>
      <c r="H136" s="3" t="s">
        <v>30</v>
      </c>
      <c r="I136" s="31">
        <f>I121</f>
        <v>0.04</v>
      </c>
      <c r="J136" s="37"/>
      <c r="K136"/>
      <c r="L136"/>
    </row>
    <row r="137" spans="1:12" x14ac:dyDescent="0.2">
      <c r="A137" s="203"/>
      <c r="B137" s="12"/>
      <c r="C137" s="13"/>
      <c r="D137" s="32"/>
      <c r="E137" s="3" t="s">
        <v>30</v>
      </c>
      <c r="F137" s="31">
        <f>F122</f>
        <v>0.04</v>
      </c>
      <c r="G137" s="32"/>
      <c r="H137" s="12"/>
      <c r="I137" s="17"/>
      <c r="J137" s="37"/>
      <c r="K137"/>
      <c r="L137"/>
    </row>
    <row r="138" spans="1:12" x14ac:dyDescent="0.2">
      <c r="A138" s="203"/>
      <c r="B138" s="4" t="s">
        <v>27</v>
      </c>
      <c r="C138" s="22">
        <f>(C125*C126+C127*C128+C129*C130+C131*C132+C133*C134+C135)</f>
        <v>0</v>
      </c>
      <c r="D138" s="32"/>
      <c r="E138" s="4" t="s">
        <v>27</v>
      </c>
      <c r="F138" s="24">
        <f>(F125*F126+F127*F128+F129*F130+F131*F132+F133*F134+F135+F136)</f>
        <v>278921.2153178468</v>
      </c>
      <c r="G138" s="32"/>
      <c r="H138" s="4" t="s">
        <v>27</v>
      </c>
      <c r="I138" s="18">
        <f>(I125*I126+I127*I128+I129*I130+I131*I132+I133*I134+I135)</f>
        <v>298028.53409447178</v>
      </c>
      <c r="J138" s="37"/>
      <c r="K138"/>
      <c r="L138"/>
    </row>
    <row r="139" spans="1:12" x14ac:dyDescent="0.2">
      <c r="A139" s="38" t="s">
        <v>28</v>
      </c>
      <c r="B139" s="39"/>
      <c r="C139" s="40">
        <f>C138+C124</f>
        <v>0</v>
      </c>
      <c r="D139" s="39"/>
      <c r="E139" s="39"/>
      <c r="F139" s="40">
        <f>F124+F138</f>
        <v>2156826.5982640162</v>
      </c>
      <c r="G139" s="39"/>
      <c r="H139" s="39"/>
      <c r="I139" s="40">
        <f>I124+I138</f>
        <v>2315966.143342115</v>
      </c>
      <c r="J139" s="37"/>
      <c r="K139"/>
      <c r="L139"/>
    </row>
    <row r="140" spans="1:12" x14ac:dyDescent="0.2">
      <c r="A140" s="203" t="s">
        <v>38</v>
      </c>
      <c r="B140" s="2" t="s">
        <v>6</v>
      </c>
      <c r="C140" s="9">
        <f t="shared" ref="C140:C148" si="25">C125</f>
        <v>32850</v>
      </c>
      <c r="D140" s="32"/>
      <c r="E140" s="2" t="s">
        <v>6</v>
      </c>
      <c r="F140" s="9">
        <f t="shared" ref="F140:F148" si="26">F125</f>
        <v>32850</v>
      </c>
      <c r="G140" s="32"/>
      <c r="H140" s="2" t="s">
        <v>6</v>
      </c>
      <c r="I140" s="9">
        <f t="shared" ref="I140:I148" si="27">I125</f>
        <v>32850</v>
      </c>
      <c r="J140" s="37"/>
      <c r="K140"/>
      <c r="L140"/>
    </row>
    <row r="141" spans="1:12" x14ac:dyDescent="0.2">
      <c r="A141" s="203"/>
      <c r="B141" s="3" t="s">
        <v>8</v>
      </c>
      <c r="C141" s="10">
        <f>C126+C126*C151</f>
        <v>0</v>
      </c>
      <c r="D141" s="32"/>
      <c r="E141" s="3" t="s">
        <v>8</v>
      </c>
      <c r="F141" s="14">
        <f>F126+F126*F152</f>
        <v>6.974227880865274</v>
      </c>
      <c r="G141" s="32"/>
      <c r="H141" s="3" t="s">
        <v>8</v>
      </c>
      <c r="I141" s="14">
        <f>I126+I126*I151</f>
        <v>6.974227880865274</v>
      </c>
      <c r="J141" s="37"/>
      <c r="K141"/>
      <c r="L141"/>
    </row>
    <row r="142" spans="1:12" x14ac:dyDescent="0.2">
      <c r="A142" s="203"/>
      <c r="B142" s="3" t="s">
        <v>10</v>
      </c>
      <c r="C142" s="16">
        <f t="shared" si="25"/>
        <v>0</v>
      </c>
      <c r="D142" s="32"/>
      <c r="E142" s="3" t="s">
        <v>10</v>
      </c>
      <c r="F142" s="1">
        <f t="shared" si="26"/>
        <v>0</v>
      </c>
      <c r="G142" s="32"/>
      <c r="H142" s="3" t="s">
        <v>10</v>
      </c>
      <c r="I142" s="1">
        <f t="shared" si="27"/>
        <v>0</v>
      </c>
      <c r="J142" s="37"/>
      <c r="K142"/>
      <c r="L142"/>
    </row>
    <row r="143" spans="1:12" x14ac:dyDescent="0.2">
      <c r="A143" s="203"/>
      <c r="B143" s="3" t="s">
        <v>12</v>
      </c>
      <c r="C143" s="10">
        <f>C128+C128*C151</f>
        <v>0</v>
      </c>
      <c r="D143" s="32"/>
      <c r="E143" s="3" t="s">
        <v>12</v>
      </c>
      <c r="F143" s="14">
        <f>F128+F128*F152</f>
        <v>6.4049031558966787</v>
      </c>
      <c r="G143" s="32"/>
      <c r="H143" s="3" t="s">
        <v>12</v>
      </c>
      <c r="I143" s="14">
        <f>I128+I128*I151</f>
        <v>6.4049031558966787</v>
      </c>
      <c r="J143" s="37"/>
      <c r="K143"/>
      <c r="L143"/>
    </row>
    <row r="144" spans="1:12" x14ac:dyDescent="0.2">
      <c r="A144" s="203"/>
      <c r="B144" s="3" t="s">
        <v>14</v>
      </c>
      <c r="C144" s="16">
        <f t="shared" si="25"/>
        <v>0</v>
      </c>
      <c r="D144" s="32"/>
      <c r="E144" s="3" t="s">
        <v>14</v>
      </c>
      <c r="F144" s="1">
        <f t="shared" si="26"/>
        <v>0</v>
      </c>
      <c r="G144" s="32"/>
      <c r="H144" s="3" t="s">
        <v>14</v>
      </c>
      <c r="I144" s="1">
        <f t="shared" si="27"/>
        <v>0</v>
      </c>
      <c r="J144" s="37"/>
      <c r="K144"/>
      <c r="L144"/>
    </row>
    <row r="145" spans="1:12" x14ac:dyDescent="0.2">
      <c r="A145" s="203"/>
      <c r="B145" s="3" t="s">
        <v>16</v>
      </c>
      <c r="C145" s="10">
        <f>C130+C130*C151</f>
        <v>0</v>
      </c>
      <c r="D145" s="32"/>
      <c r="E145" s="3" t="s">
        <v>16</v>
      </c>
      <c r="F145" s="14">
        <f>F130+F130*F152</f>
        <v>8.5398708745289085</v>
      </c>
      <c r="G145" s="32"/>
      <c r="H145" s="3" t="s">
        <v>16</v>
      </c>
      <c r="I145" s="14">
        <f>I130+I130*I151</f>
        <v>8.5398708745289085</v>
      </c>
      <c r="J145" s="37"/>
      <c r="K145"/>
      <c r="L145"/>
    </row>
    <row r="146" spans="1:12" x14ac:dyDescent="0.2">
      <c r="A146" s="203"/>
      <c r="B146" s="3" t="s">
        <v>18</v>
      </c>
      <c r="C146" s="16">
        <f t="shared" si="25"/>
        <v>0</v>
      </c>
      <c r="D146" s="32"/>
      <c r="E146" s="3" t="s">
        <v>18</v>
      </c>
      <c r="F146" s="1">
        <f t="shared" si="26"/>
        <v>0</v>
      </c>
      <c r="G146" s="32"/>
      <c r="H146" s="3" t="s">
        <v>18</v>
      </c>
      <c r="I146" s="1">
        <f t="shared" si="27"/>
        <v>0</v>
      </c>
      <c r="J146" s="37"/>
      <c r="K146"/>
      <c r="L146"/>
    </row>
    <row r="147" spans="1:12" x14ac:dyDescent="0.2">
      <c r="A147" s="203"/>
      <c r="B147" s="3" t="s">
        <v>20</v>
      </c>
      <c r="C147" s="10">
        <f>C131+C131*C151</f>
        <v>0</v>
      </c>
      <c r="D147" s="32"/>
      <c r="E147" s="3" t="s">
        <v>20</v>
      </c>
      <c r="F147" s="14">
        <f>F132+F132*F152</f>
        <v>0</v>
      </c>
      <c r="G147" s="32"/>
      <c r="H147" s="3" t="s">
        <v>20</v>
      </c>
      <c r="I147" s="14">
        <f>I132+I132*I151</f>
        <v>0</v>
      </c>
      <c r="J147" s="37"/>
      <c r="K147"/>
      <c r="L147"/>
    </row>
    <row r="148" spans="1:12" x14ac:dyDescent="0.2">
      <c r="A148" s="203"/>
      <c r="B148" s="3" t="s">
        <v>22</v>
      </c>
      <c r="C148" s="16">
        <f t="shared" si="25"/>
        <v>0</v>
      </c>
      <c r="D148" s="32"/>
      <c r="E148" s="3" t="s">
        <v>22</v>
      </c>
      <c r="F148" s="1">
        <f t="shared" si="26"/>
        <v>0</v>
      </c>
      <c r="G148" s="32"/>
      <c r="H148" s="3" t="s">
        <v>22</v>
      </c>
      <c r="I148" s="1">
        <f t="shared" si="27"/>
        <v>0</v>
      </c>
      <c r="J148" s="37"/>
      <c r="K148"/>
      <c r="L148"/>
    </row>
    <row r="149" spans="1:12" x14ac:dyDescent="0.2">
      <c r="A149" s="203"/>
      <c r="B149" s="3" t="s">
        <v>24</v>
      </c>
      <c r="C149" s="10">
        <f>C134+C134*C151</f>
        <v>0</v>
      </c>
      <c r="D149" s="32"/>
      <c r="E149" s="3" t="s">
        <v>24</v>
      </c>
      <c r="F149" s="14">
        <f>F134+F134*F152</f>
        <v>0</v>
      </c>
      <c r="G149" s="32"/>
      <c r="H149" s="3" t="s">
        <v>24</v>
      </c>
      <c r="I149" s="14">
        <f>I134+I134*I151</f>
        <v>0</v>
      </c>
      <c r="J149" s="37"/>
      <c r="K149"/>
      <c r="L149"/>
    </row>
    <row r="150" spans="1:12" x14ac:dyDescent="0.2">
      <c r="A150" s="203"/>
      <c r="B150" s="3" t="s">
        <v>25</v>
      </c>
      <c r="C150" s="11">
        <f>C135+C135*C151</f>
        <v>0</v>
      </c>
      <c r="D150" s="32"/>
      <c r="E150" s="3" t="s">
        <v>71</v>
      </c>
      <c r="F150" s="14">
        <f>F135+F135*F152</f>
        <v>60974.678044136403</v>
      </c>
      <c r="G150" s="32"/>
      <c r="H150" s="3" t="s">
        <v>72</v>
      </c>
      <c r="I150" s="14">
        <f>I135+I135*I151</f>
        <v>80846.289571826375</v>
      </c>
      <c r="J150" s="37"/>
      <c r="K150"/>
      <c r="L150"/>
    </row>
    <row r="151" spans="1:12" x14ac:dyDescent="0.2">
      <c r="A151" s="203"/>
      <c r="B151" s="3" t="s">
        <v>30</v>
      </c>
      <c r="C151" s="31">
        <f>C136</f>
        <v>0.04</v>
      </c>
      <c r="D151" s="32"/>
      <c r="E151" s="3" t="s">
        <v>25</v>
      </c>
      <c r="F151" s="14">
        <f>F136+F136*F152</f>
        <v>0</v>
      </c>
      <c r="G151" s="32"/>
      <c r="H151" s="3" t="s">
        <v>30</v>
      </c>
      <c r="I151" s="31">
        <f>I136</f>
        <v>0.04</v>
      </c>
      <c r="J151" s="37"/>
      <c r="K151"/>
      <c r="L151"/>
    </row>
    <row r="152" spans="1:12" x14ac:dyDescent="0.2">
      <c r="A152" s="203"/>
      <c r="B152" s="12"/>
      <c r="C152" s="13"/>
      <c r="D152" s="32"/>
      <c r="E152" s="3" t="s">
        <v>30</v>
      </c>
      <c r="F152" s="31">
        <f>F137</f>
        <v>0.04</v>
      </c>
      <c r="G152" s="32"/>
      <c r="H152" s="12"/>
      <c r="I152" s="17"/>
      <c r="J152" s="37"/>
      <c r="K152"/>
      <c r="L152"/>
    </row>
    <row r="153" spans="1:12" x14ac:dyDescent="0.2">
      <c r="A153" s="203"/>
      <c r="B153" s="4" t="s">
        <v>27</v>
      </c>
      <c r="C153" s="22">
        <f>(C140*C141+C142*C143+C144*C145+C146*C147+C148*C149+C150)</f>
        <v>0</v>
      </c>
      <c r="D153" s="32"/>
      <c r="E153" s="4" t="s">
        <v>27</v>
      </c>
      <c r="F153" s="24">
        <f>(F140*F141+F142*F143+F144*F145+F146*F147+F148*F149+F150+F151)</f>
        <v>290078.06393056066</v>
      </c>
      <c r="G153" s="32"/>
      <c r="H153" s="4" t="s">
        <v>27</v>
      </c>
      <c r="I153" s="18">
        <f>(I140*I141+I142*I143+I144*I145+I146*I147+I148*I149+I150)</f>
        <v>309949.67545825063</v>
      </c>
      <c r="J153" s="37"/>
      <c r="K153"/>
      <c r="L153"/>
    </row>
    <row r="154" spans="1:12" x14ac:dyDescent="0.2">
      <c r="A154" s="214" t="s">
        <v>39</v>
      </c>
      <c r="B154" s="32"/>
      <c r="C154" s="32"/>
      <c r="D154" s="32"/>
      <c r="E154" s="32"/>
      <c r="F154" s="32"/>
      <c r="G154" s="32"/>
      <c r="H154" s="32"/>
      <c r="I154" s="32"/>
      <c r="J154" s="37"/>
      <c r="K154"/>
      <c r="L154"/>
    </row>
    <row r="155" spans="1:12" ht="15" customHeight="1" x14ac:dyDescent="0.2">
      <c r="A155" s="214"/>
      <c r="B155" s="226" t="s">
        <v>3</v>
      </c>
      <c r="C155" s="23">
        <f>C18+C33+C48+C63+C78+C93+C108+C123+C138+C153</f>
        <v>0</v>
      </c>
      <c r="D155" s="32"/>
      <c r="E155" s="226" t="s">
        <v>1</v>
      </c>
      <c r="F155" s="25">
        <f>F18+F33+F48+F63+F78+F93+F108+F123+F138+F153</f>
        <v>2446904.662194577</v>
      </c>
      <c r="G155" s="32"/>
      <c r="H155" s="226" t="s">
        <v>2</v>
      </c>
      <c r="I155" s="8">
        <f>I18+I33+I48+I63+I78+I93+I108+I123+I138+I153</f>
        <v>2625915.8188003656</v>
      </c>
      <c r="J155" s="37"/>
      <c r="K155"/>
      <c r="L155" s="60">
        <f>I155-F155</f>
        <v>179011.15660578851</v>
      </c>
    </row>
    <row r="156" spans="1:12" ht="15" customHeight="1" x14ac:dyDescent="0.2">
      <c r="A156" s="214"/>
      <c r="B156" s="226"/>
      <c r="C156" s="42"/>
      <c r="D156" s="32"/>
      <c r="E156" s="226"/>
      <c r="F156" s="42"/>
      <c r="G156" s="32"/>
      <c r="H156" s="226"/>
      <c r="I156" s="42"/>
      <c r="J156" s="37"/>
      <c r="K156"/>
      <c r="L156"/>
    </row>
    <row r="157" spans="1:12" x14ac:dyDescent="0.2">
      <c r="A157" s="214"/>
      <c r="B157" s="32"/>
      <c r="C157" s="32"/>
      <c r="D157" s="32"/>
      <c r="E157" s="32"/>
      <c r="F157" s="32"/>
      <c r="G157" s="32"/>
      <c r="H157" s="54">
        <f>C155</f>
        <v>0</v>
      </c>
      <c r="I157" s="55" t="str">
        <f>B155</f>
        <v>Comodato</v>
      </c>
      <c r="J157" s="37"/>
      <c r="K157"/>
      <c r="L157"/>
    </row>
    <row r="158" spans="1:12" ht="15" customHeight="1" x14ac:dyDescent="0.2">
      <c r="A158" s="36"/>
      <c r="B158" s="215" t="s">
        <v>40</v>
      </c>
      <c r="C158" s="215"/>
      <c r="D158" s="231">
        <f>MIN(I155,F155)</f>
        <v>2446904.662194577</v>
      </c>
      <c r="E158" s="232"/>
      <c r="F158" s="232"/>
      <c r="G158" s="43"/>
      <c r="H158" s="54">
        <f>F155</f>
        <v>2446904.662194577</v>
      </c>
      <c r="I158" s="55" t="str">
        <f>E155</f>
        <v>Aluguel</v>
      </c>
      <c r="J158" s="37"/>
      <c r="K158"/>
      <c r="L158"/>
    </row>
    <row r="159" spans="1:12" ht="15" customHeight="1" x14ac:dyDescent="0.2">
      <c r="A159" s="44"/>
      <c r="B159" s="32"/>
      <c r="C159" s="45"/>
      <c r="D159" s="43"/>
      <c r="E159" s="43"/>
      <c r="F159" s="43"/>
      <c r="G159" s="43"/>
      <c r="H159" s="54">
        <f>I155</f>
        <v>2625915.8188003656</v>
      </c>
      <c r="I159" s="55" t="str">
        <f>H155</f>
        <v>Aquisição</v>
      </c>
      <c r="J159" s="37"/>
      <c r="K159"/>
      <c r="L159"/>
    </row>
    <row r="160" spans="1:12" ht="15" customHeight="1" x14ac:dyDescent="0.2">
      <c r="A160" s="36"/>
      <c r="B160" s="32"/>
      <c r="C160" s="32"/>
      <c r="D160" s="32"/>
      <c r="E160" s="32"/>
      <c r="F160" s="32"/>
      <c r="G160" s="32"/>
      <c r="H160" s="46"/>
      <c r="I160" s="46"/>
      <c r="J160" s="37"/>
      <c r="K160"/>
      <c r="L160"/>
    </row>
    <row r="161" spans="1:12" x14ac:dyDescent="0.2">
      <c r="A161" s="36" t="s">
        <v>41</v>
      </c>
      <c r="B161" s="32"/>
      <c r="C161" s="32"/>
      <c r="D161" s="32"/>
      <c r="E161" s="32"/>
      <c r="F161" s="32"/>
      <c r="G161" s="32"/>
      <c r="H161" s="46"/>
      <c r="I161" s="46"/>
      <c r="J161" s="37"/>
      <c r="K161"/>
      <c r="L161"/>
    </row>
    <row r="162" spans="1:12" x14ac:dyDescent="0.2">
      <c r="A162" s="47"/>
      <c r="B162" s="227" t="s">
        <v>42</v>
      </c>
      <c r="C162" s="224"/>
      <c r="D162" s="32"/>
      <c r="E162" s="32"/>
      <c r="F162" s="32"/>
      <c r="G162" s="32"/>
      <c r="H162" s="46"/>
      <c r="I162" s="46"/>
      <c r="J162" s="37"/>
      <c r="K162"/>
      <c r="L162"/>
    </row>
    <row r="163" spans="1:12" x14ac:dyDescent="0.2">
      <c r="A163" s="49"/>
      <c r="B163" s="48"/>
      <c r="C163" s="48"/>
      <c r="D163" s="32"/>
      <c r="E163" s="32"/>
      <c r="F163" s="32"/>
      <c r="G163" s="32"/>
      <c r="H163" s="32"/>
      <c r="I163" s="32"/>
      <c r="J163" s="37"/>
      <c r="K163"/>
      <c r="L163"/>
    </row>
    <row r="164" spans="1:12" x14ac:dyDescent="0.2">
      <c r="A164" s="217" t="s">
        <v>43</v>
      </c>
      <c r="B164" s="218"/>
      <c r="C164" s="218"/>
      <c r="D164" s="218"/>
      <c r="E164" s="218"/>
      <c r="F164" s="218"/>
      <c r="G164" s="218"/>
      <c r="H164" s="218"/>
      <c r="I164" s="218"/>
      <c r="J164" s="219"/>
      <c r="K164"/>
      <c r="L164"/>
    </row>
    <row r="165" spans="1:12" ht="30" customHeight="1" x14ac:dyDescent="0.2">
      <c r="A165" s="220" t="s">
        <v>44</v>
      </c>
      <c r="B165" s="221"/>
      <c r="C165" s="221"/>
      <c r="D165" s="221"/>
      <c r="E165" s="221"/>
      <c r="F165" s="221"/>
      <c r="G165" s="221"/>
      <c r="H165" s="221"/>
      <c r="I165" s="221"/>
      <c r="J165" s="222"/>
      <c r="K165"/>
      <c r="L165"/>
    </row>
    <row r="166" spans="1:12" ht="30" customHeight="1" x14ac:dyDescent="0.2">
      <c r="A166" s="220" t="s">
        <v>45</v>
      </c>
      <c r="B166" s="221"/>
      <c r="C166" s="221"/>
      <c r="D166" s="221"/>
      <c r="E166" s="221"/>
      <c r="F166" s="221"/>
      <c r="G166" s="221"/>
      <c r="H166" s="221"/>
      <c r="I166" s="221"/>
      <c r="J166" s="222"/>
      <c r="K166"/>
      <c r="L166"/>
    </row>
    <row r="167" spans="1:12" x14ac:dyDescent="0.2">
      <c r="A167" s="223" t="s">
        <v>46</v>
      </c>
      <c r="B167" s="224"/>
      <c r="C167" s="224"/>
      <c r="D167" s="224"/>
      <c r="E167" s="224"/>
      <c r="F167" s="224"/>
      <c r="G167" s="224"/>
      <c r="H167" s="224"/>
      <c r="I167" s="224"/>
      <c r="J167" s="225"/>
      <c r="K167"/>
      <c r="L167"/>
    </row>
    <row r="168" spans="1:12" x14ac:dyDescent="0.2">
      <c r="A168" s="36"/>
      <c r="B168" s="32"/>
      <c r="C168" s="32"/>
      <c r="D168" s="32"/>
      <c r="E168" s="32"/>
      <c r="F168" s="32"/>
      <c r="G168" s="32"/>
      <c r="H168" s="32"/>
      <c r="I168" s="32"/>
      <c r="J168" s="37"/>
      <c r="K168"/>
      <c r="L168"/>
    </row>
    <row r="169" spans="1:12" x14ac:dyDescent="0.2">
      <c r="A169" s="36"/>
      <c r="B169" s="32"/>
      <c r="C169" s="32"/>
      <c r="D169" s="32"/>
      <c r="E169" s="32"/>
      <c r="F169" s="32"/>
      <c r="G169" s="32"/>
      <c r="H169" s="32"/>
      <c r="I169" s="32"/>
      <c r="J169" s="37"/>
    </row>
    <row r="170" spans="1:12" x14ac:dyDescent="0.2">
      <c r="A170" s="36"/>
      <c r="B170" s="32"/>
      <c r="C170" s="32"/>
      <c r="D170" s="32"/>
      <c r="E170" s="32"/>
      <c r="F170" s="32"/>
      <c r="G170" s="32"/>
      <c r="H170" s="32"/>
      <c r="I170" s="32"/>
      <c r="J170" s="37"/>
    </row>
    <row r="171" spans="1:12" x14ac:dyDescent="0.2">
      <c r="A171" s="36"/>
      <c r="B171" s="32"/>
      <c r="C171" s="32"/>
      <c r="D171" s="32"/>
      <c r="E171" s="32"/>
      <c r="F171" s="32"/>
      <c r="G171" s="32"/>
      <c r="H171" s="32"/>
      <c r="I171" s="32"/>
      <c r="J171" s="37"/>
    </row>
    <row r="172" spans="1:12" x14ac:dyDescent="0.2">
      <c r="A172" s="36"/>
      <c r="B172" s="32"/>
      <c r="C172" s="32"/>
      <c r="D172" s="32"/>
      <c r="E172" s="32"/>
      <c r="F172" s="32"/>
      <c r="G172" s="32"/>
      <c r="H172" s="32"/>
      <c r="I172" s="32"/>
      <c r="J172" s="37"/>
    </row>
    <row r="173" spans="1:12" x14ac:dyDescent="0.2">
      <c r="A173" s="36"/>
      <c r="B173" s="32"/>
      <c r="C173" s="32"/>
      <c r="D173" s="32"/>
      <c r="E173" s="32"/>
      <c r="F173" s="32"/>
      <c r="G173" s="32"/>
      <c r="H173" s="32"/>
      <c r="I173" s="32"/>
      <c r="J173" s="37"/>
    </row>
    <row r="174" spans="1:12" x14ac:dyDescent="0.2">
      <c r="A174" s="36"/>
      <c r="B174" s="32"/>
      <c r="C174" s="32"/>
      <c r="D174" s="32"/>
      <c r="E174" s="32"/>
      <c r="F174" s="32"/>
      <c r="G174" s="32"/>
      <c r="H174" s="32"/>
      <c r="I174" s="32"/>
      <c r="J174" s="37"/>
    </row>
    <row r="175" spans="1:12" x14ac:dyDescent="0.2">
      <c r="A175" s="36"/>
      <c r="B175" s="32"/>
      <c r="C175" s="32"/>
      <c r="D175" s="32"/>
      <c r="E175" s="32"/>
      <c r="F175" s="32"/>
      <c r="G175" s="32"/>
      <c r="H175" s="32"/>
      <c r="I175" s="32"/>
      <c r="J175" s="37"/>
    </row>
    <row r="176" spans="1:12" x14ac:dyDescent="0.2">
      <c r="A176" s="36"/>
      <c r="B176" s="32"/>
      <c r="C176" s="32"/>
      <c r="D176" s="32"/>
      <c r="E176" s="32"/>
      <c r="F176" s="32"/>
      <c r="G176" s="32"/>
      <c r="H176" s="32"/>
      <c r="I176" s="32"/>
      <c r="J176" s="37"/>
    </row>
    <row r="177" spans="1:10" x14ac:dyDescent="0.2">
      <c r="A177" s="36"/>
      <c r="B177" s="32"/>
      <c r="C177" s="32"/>
      <c r="D177" s="32"/>
      <c r="E177" s="32"/>
      <c r="F177" s="32"/>
      <c r="G177" s="32"/>
      <c r="H177" s="32"/>
      <c r="I177" s="32"/>
      <c r="J177" s="37"/>
    </row>
    <row r="178" spans="1:10" x14ac:dyDescent="0.2">
      <c r="A178" s="36"/>
      <c r="B178" s="32"/>
      <c r="C178" s="32"/>
      <c r="D178" s="32"/>
      <c r="E178" s="32"/>
      <c r="F178" s="32"/>
      <c r="G178" s="32"/>
      <c r="H178" s="32"/>
      <c r="I178" s="32"/>
      <c r="J178" s="37"/>
    </row>
    <row r="179" spans="1:10" x14ac:dyDescent="0.2">
      <c r="A179" s="36"/>
      <c r="B179" s="32"/>
      <c r="C179" s="32"/>
      <c r="D179" s="32"/>
      <c r="E179" s="32"/>
      <c r="F179" s="32"/>
      <c r="G179" s="32"/>
      <c r="H179" s="32"/>
      <c r="I179" s="32"/>
      <c r="J179" s="37"/>
    </row>
    <row r="180" spans="1:10" x14ac:dyDescent="0.2">
      <c r="A180" s="36"/>
      <c r="B180" s="32"/>
      <c r="C180" s="32"/>
      <c r="D180" s="32"/>
      <c r="E180" s="32"/>
      <c r="F180" s="32"/>
      <c r="G180" s="32"/>
      <c r="H180" s="32"/>
      <c r="I180" s="32"/>
      <c r="J180" s="37"/>
    </row>
    <row r="181" spans="1:10" x14ac:dyDescent="0.2">
      <c r="A181" s="36"/>
      <c r="B181" s="32"/>
      <c r="C181" s="32"/>
      <c r="D181" s="32"/>
      <c r="E181" s="32"/>
      <c r="F181" s="32"/>
      <c r="G181" s="32"/>
      <c r="H181" s="32"/>
      <c r="I181" s="32"/>
      <c r="J181" s="37"/>
    </row>
    <row r="182" spans="1:10" x14ac:dyDescent="0.2">
      <c r="A182" s="36"/>
      <c r="B182" s="32"/>
      <c r="C182" s="32"/>
      <c r="D182" s="32"/>
      <c r="E182" s="32"/>
      <c r="F182" s="32"/>
      <c r="G182" s="32"/>
      <c r="H182" s="32"/>
      <c r="I182" s="32"/>
      <c r="J182" s="37"/>
    </row>
    <row r="183" spans="1:10" x14ac:dyDescent="0.2">
      <c r="A183" s="36"/>
      <c r="B183" s="32"/>
      <c r="C183" s="32"/>
      <c r="D183" s="32"/>
      <c r="E183" s="32"/>
      <c r="F183" s="32"/>
      <c r="G183" s="32"/>
      <c r="H183" s="32"/>
      <c r="I183" s="32"/>
      <c r="J183" s="37"/>
    </row>
    <row r="184" spans="1:10" x14ac:dyDescent="0.2">
      <c r="A184" s="36"/>
      <c r="B184" s="32"/>
      <c r="C184" s="32"/>
      <c r="D184" s="32"/>
      <c r="E184" s="32"/>
      <c r="F184" s="32"/>
      <c r="G184" s="32"/>
      <c r="H184" s="32"/>
      <c r="I184" s="32"/>
      <c r="J184" s="37"/>
    </row>
    <row r="185" spans="1:10" x14ac:dyDescent="0.2">
      <c r="A185" s="50"/>
      <c r="B185" s="51"/>
      <c r="C185" s="51"/>
      <c r="D185" s="51"/>
      <c r="E185" s="51"/>
      <c r="F185" s="51"/>
      <c r="G185" s="51"/>
      <c r="H185" s="51"/>
      <c r="I185" s="51"/>
      <c r="J185" s="52"/>
    </row>
  </sheetData>
  <protectedRanges>
    <protectedRange sqref="M5:N11" name="Range1"/>
    <protectedRange sqref="I5:I17" name="Range2"/>
  </protectedRanges>
  <mergeCells count="25">
    <mergeCell ref="A20:A33"/>
    <mergeCell ref="B2:I2"/>
    <mergeCell ref="B4:C4"/>
    <mergeCell ref="E4:F4"/>
    <mergeCell ref="H4:I4"/>
    <mergeCell ref="A5:A18"/>
    <mergeCell ref="H155:H156"/>
    <mergeCell ref="A35:A48"/>
    <mergeCell ref="A50:A63"/>
    <mergeCell ref="A65:A78"/>
    <mergeCell ref="A80:A93"/>
    <mergeCell ref="A95:A108"/>
    <mergeCell ref="A110:A123"/>
    <mergeCell ref="A125:A138"/>
    <mergeCell ref="A140:A153"/>
    <mergeCell ref="A154:A157"/>
    <mergeCell ref="B155:B156"/>
    <mergeCell ref="E155:E156"/>
    <mergeCell ref="A167:J167"/>
    <mergeCell ref="B158:C158"/>
    <mergeCell ref="D158:F158"/>
    <mergeCell ref="B162:C162"/>
    <mergeCell ref="A164:J164"/>
    <mergeCell ref="A165:J165"/>
    <mergeCell ref="A166:J166"/>
  </mergeCells>
  <phoneticPr fontId="18" type="noConversion"/>
  <pageMargins left="0.51181102362204722" right="0.51181102362204722" top="0.78740157480314965" bottom="0.78740157480314965" header="0.31496062992125984" footer="0.31496062992125984"/>
  <pageSetup paperSize="9" scale="75" orientation="portrait"/>
  <colBreaks count="1" manualBreakCount="1">
    <brk id="10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A648A-6A98-4119-9FFD-A0A70C609820}">
  <dimension ref="A2:BX56"/>
  <sheetViews>
    <sheetView topLeftCell="E37" zoomScale="156" zoomScaleNormal="100" workbookViewId="0">
      <selection activeCell="BV58" sqref="BV58"/>
    </sheetView>
  </sheetViews>
  <sheetFormatPr baseColWidth="10" defaultColWidth="9.1640625" defaultRowHeight="11" x14ac:dyDescent="0.15"/>
  <cols>
    <col min="1" max="1" width="36.1640625" style="112" customWidth="1"/>
    <col min="2" max="2" width="32.33203125" style="112" customWidth="1"/>
    <col min="3" max="3" width="21" style="113" customWidth="1"/>
    <col min="4" max="4" width="15.1640625" style="53" customWidth="1"/>
    <col min="5" max="5" width="16.1640625" style="53" customWidth="1"/>
    <col min="6" max="7" width="16.1640625" style="53" hidden="1" customWidth="1"/>
    <col min="8" max="8" width="18.33203125" style="53" hidden="1" customWidth="1"/>
    <col min="9" max="9" width="16.5" style="53" hidden="1" customWidth="1"/>
    <col min="10" max="10" width="16.6640625" style="112" hidden="1" customWidth="1"/>
    <col min="11" max="11" width="22" style="112" hidden="1" customWidth="1"/>
    <col min="12" max="12" width="18.33203125" style="112" hidden="1" customWidth="1"/>
    <col min="13" max="13" width="16.6640625" style="112" hidden="1" customWidth="1"/>
    <col min="14" max="14" width="16.1640625" style="112" hidden="1" customWidth="1"/>
    <col min="15" max="15" width="14.5" style="112" hidden="1" customWidth="1"/>
    <col min="16" max="16" width="14.33203125" style="112" hidden="1" customWidth="1"/>
    <col min="17" max="17" width="11" style="112" hidden="1" customWidth="1"/>
    <col min="18" max="18" width="12.33203125" style="112" hidden="1" customWidth="1"/>
    <col min="19" max="19" width="0" style="112" hidden="1" customWidth="1"/>
    <col min="20" max="20" width="8.6640625" style="112" hidden="1" customWidth="1"/>
    <col min="21" max="21" width="0" style="112" hidden="1" customWidth="1"/>
    <col min="22" max="24" width="10.6640625" style="112" customWidth="1"/>
    <col min="25" max="28" width="0" style="112" hidden="1" customWidth="1"/>
    <col min="29" max="29" width="10.5" style="112" hidden="1" customWidth="1"/>
    <col min="30" max="30" width="0" style="112" hidden="1" customWidth="1"/>
    <col min="31" max="31" width="8.5" style="112" hidden="1" customWidth="1"/>
    <col min="32" max="32" width="0" style="112" hidden="1" customWidth="1"/>
    <col min="33" max="33" width="10" style="112" hidden="1" customWidth="1"/>
    <col min="34" max="34" width="8.33203125" style="112" hidden="1" customWidth="1"/>
    <col min="35" max="35" width="10" style="112" hidden="1" customWidth="1"/>
    <col min="36" max="45" width="0" style="112" hidden="1" customWidth="1"/>
    <col min="46" max="46" width="7.6640625" style="112" hidden="1" customWidth="1"/>
    <col min="47" max="47" width="11.5" style="112" hidden="1" customWidth="1"/>
    <col min="48" max="48" width="10" style="112" hidden="1" customWidth="1"/>
    <col min="49" max="49" width="0" style="112" hidden="1" customWidth="1"/>
    <col min="50" max="50" width="12.1640625" style="112" hidden="1" customWidth="1"/>
    <col min="51" max="55" width="0" style="112" hidden="1" customWidth="1"/>
    <col min="56" max="56" width="10.5" style="112" hidden="1" customWidth="1"/>
    <col min="57" max="70" width="0" style="112" hidden="1" customWidth="1"/>
    <col min="71" max="71" width="10" style="112" hidden="1" customWidth="1"/>
    <col min="72" max="72" width="11.5" style="112" customWidth="1"/>
    <col min="73" max="73" width="17" style="112" customWidth="1"/>
    <col min="74" max="74" width="19.6640625" style="112" customWidth="1"/>
    <col min="75" max="75" width="23.33203125" style="112" customWidth="1"/>
    <col min="76" max="16384" width="9.1640625" style="112"/>
  </cols>
  <sheetData>
    <row r="2" spans="1:75" ht="15" x14ac:dyDescent="0.2">
      <c r="C2" s="114"/>
      <c r="J2" s="235" t="s">
        <v>75</v>
      </c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6"/>
      <c r="W2" s="236"/>
      <c r="X2" s="236"/>
      <c r="Y2" s="235"/>
      <c r="Z2" s="237"/>
      <c r="AA2" s="233" t="s">
        <v>76</v>
      </c>
      <c r="AB2" s="238"/>
      <c r="AC2" s="233" t="s">
        <v>77</v>
      </c>
      <c r="AD2" s="238"/>
      <c r="AE2" s="233" t="s">
        <v>78</v>
      </c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8"/>
      <c r="AV2" s="233" t="s">
        <v>79</v>
      </c>
      <c r="AW2" s="234"/>
      <c r="AX2" s="234"/>
      <c r="AY2" s="234"/>
      <c r="AZ2" s="234"/>
      <c r="BA2" s="234"/>
      <c r="BB2" s="234"/>
      <c r="BC2" s="234"/>
      <c r="BD2" s="234"/>
      <c r="BE2" s="234"/>
      <c r="BF2" s="234"/>
      <c r="BG2" s="234"/>
      <c r="BH2" s="238"/>
      <c r="BI2" s="233" t="s">
        <v>80</v>
      </c>
      <c r="BJ2" s="234"/>
      <c r="BK2" s="234"/>
      <c r="BL2" s="234"/>
      <c r="BM2" s="234"/>
      <c r="BN2" s="238"/>
      <c r="BO2" s="233" t="s">
        <v>81</v>
      </c>
      <c r="BP2" s="234"/>
      <c r="BQ2" s="234"/>
      <c r="BR2" s="234"/>
    </row>
    <row r="3" spans="1:75" ht="80" x14ac:dyDescent="0.2">
      <c r="A3" s="165"/>
      <c r="B3" s="166" t="s">
        <v>82</v>
      </c>
      <c r="C3" s="129" t="s">
        <v>83</v>
      </c>
      <c r="D3" s="141" t="s">
        <v>84</v>
      </c>
      <c r="E3" s="142" t="s">
        <v>85</v>
      </c>
      <c r="F3" s="167" t="s">
        <v>86</v>
      </c>
      <c r="G3" s="168" t="s">
        <v>87</v>
      </c>
      <c r="H3" s="169" t="s">
        <v>88</v>
      </c>
      <c r="I3" s="169" t="s">
        <v>89</v>
      </c>
      <c r="J3" s="170" t="s">
        <v>90</v>
      </c>
      <c r="K3" s="128" t="s">
        <v>91</v>
      </c>
      <c r="L3" s="171" t="s">
        <v>92</v>
      </c>
      <c r="M3" s="171" t="s">
        <v>93</v>
      </c>
      <c r="N3" s="171" t="s">
        <v>94</v>
      </c>
      <c r="O3" s="171" t="s">
        <v>95</v>
      </c>
      <c r="P3" s="172" t="s">
        <v>96</v>
      </c>
      <c r="Q3" s="171" t="s">
        <v>97</v>
      </c>
      <c r="R3" s="171" t="s">
        <v>98</v>
      </c>
      <c r="S3" s="171" t="s">
        <v>99</v>
      </c>
      <c r="T3" s="171" t="s">
        <v>100</v>
      </c>
      <c r="U3" s="171" t="s">
        <v>101</v>
      </c>
      <c r="V3" s="173" t="s">
        <v>102</v>
      </c>
      <c r="W3" s="174" t="s">
        <v>103</v>
      </c>
      <c r="X3" s="175" t="s">
        <v>104</v>
      </c>
      <c r="Y3" s="112" t="s">
        <v>105</v>
      </c>
      <c r="Z3" s="112" t="s">
        <v>106</v>
      </c>
      <c r="AA3" s="116" t="s">
        <v>107</v>
      </c>
      <c r="AB3" s="112" t="s">
        <v>108</v>
      </c>
      <c r="AC3" s="117" t="s">
        <v>109</v>
      </c>
      <c r="AD3" s="112" t="s">
        <v>110</v>
      </c>
      <c r="AE3" s="117" t="s">
        <v>111</v>
      </c>
      <c r="AF3" s="112" t="s">
        <v>112</v>
      </c>
      <c r="AG3" s="118" t="s">
        <v>113</v>
      </c>
      <c r="AH3" s="112" t="s">
        <v>114</v>
      </c>
      <c r="AI3" s="112" t="s">
        <v>115</v>
      </c>
      <c r="AJ3" s="112" t="s">
        <v>116</v>
      </c>
      <c r="AK3" s="112" t="s">
        <v>117</v>
      </c>
      <c r="AL3" s="112" t="s">
        <v>118</v>
      </c>
      <c r="AM3" s="112" t="s">
        <v>119</v>
      </c>
      <c r="AN3" s="112" t="s">
        <v>120</v>
      </c>
      <c r="AO3" s="112" t="s">
        <v>121</v>
      </c>
      <c r="AP3" s="112" t="s">
        <v>122</v>
      </c>
      <c r="AQ3" s="112" t="s">
        <v>123</v>
      </c>
      <c r="AR3" s="112" t="s">
        <v>124</v>
      </c>
      <c r="AS3" s="112" t="s">
        <v>125</v>
      </c>
      <c r="AT3" s="115" t="s">
        <v>126</v>
      </c>
      <c r="AU3" s="115" t="s">
        <v>127</v>
      </c>
      <c r="AV3" s="117" t="s">
        <v>128</v>
      </c>
      <c r="AW3" s="112" t="s">
        <v>129</v>
      </c>
      <c r="AX3" s="112" t="s">
        <v>130</v>
      </c>
      <c r="AY3" s="112" t="s">
        <v>131</v>
      </c>
      <c r="AZ3" s="112" t="s">
        <v>132</v>
      </c>
      <c r="BA3" s="112" t="s">
        <v>133</v>
      </c>
      <c r="BB3" s="112" t="s">
        <v>134</v>
      </c>
      <c r="BC3" s="112" t="s">
        <v>135</v>
      </c>
      <c r="BD3" s="112" t="s">
        <v>136</v>
      </c>
      <c r="BE3" s="112" t="s">
        <v>137</v>
      </c>
      <c r="BF3" s="112" t="s">
        <v>138</v>
      </c>
      <c r="BG3" s="112" t="s">
        <v>139</v>
      </c>
      <c r="BH3" s="112" t="s">
        <v>140</v>
      </c>
      <c r="BI3" s="117" t="s">
        <v>141</v>
      </c>
      <c r="BJ3" s="112" t="s">
        <v>142</v>
      </c>
      <c r="BK3" s="112" t="s">
        <v>143</v>
      </c>
      <c r="BL3" s="112" t="s">
        <v>144</v>
      </c>
      <c r="BM3" s="112" t="s">
        <v>145</v>
      </c>
      <c r="BN3" s="115" t="s">
        <v>146</v>
      </c>
      <c r="BO3" s="117" t="s">
        <v>147</v>
      </c>
      <c r="BP3" s="112" t="s">
        <v>148</v>
      </c>
      <c r="BQ3" s="112" t="s">
        <v>149</v>
      </c>
      <c r="BR3" s="112" t="s">
        <v>150</v>
      </c>
      <c r="BS3" s="115" t="s">
        <v>151</v>
      </c>
      <c r="BT3" s="176" t="s">
        <v>152</v>
      </c>
      <c r="BU3" s="177" t="s">
        <v>153</v>
      </c>
      <c r="BV3" s="145" t="s">
        <v>154</v>
      </c>
      <c r="BW3" s="178" t="s">
        <v>155</v>
      </c>
    </row>
    <row r="4" spans="1:75" ht="16" x14ac:dyDescent="0.2">
      <c r="A4" s="179" t="s">
        <v>156</v>
      </c>
      <c r="B4" s="120" t="s">
        <v>157</v>
      </c>
      <c r="C4" s="137" t="s">
        <v>158</v>
      </c>
      <c r="D4" s="180">
        <f>SUM(K4:BS4)</f>
        <v>476</v>
      </c>
      <c r="E4" s="181">
        <v>476</v>
      </c>
      <c r="F4" s="182"/>
      <c r="G4" s="182"/>
      <c r="H4" s="182"/>
      <c r="I4" s="182"/>
      <c r="J4" s="182"/>
      <c r="K4" s="171">
        <v>6</v>
      </c>
      <c r="L4" s="171">
        <v>16</v>
      </c>
      <c r="M4" s="171">
        <v>0</v>
      </c>
      <c r="N4" s="171">
        <v>0</v>
      </c>
      <c r="O4" s="171">
        <v>0</v>
      </c>
      <c r="P4" s="171">
        <v>2</v>
      </c>
      <c r="Q4" s="171">
        <v>0</v>
      </c>
      <c r="R4" s="171">
        <v>7</v>
      </c>
      <c r="S4" s="171">
        <v>30</v>
      </c>
      <c r="T4" s="171">
        <v>0</v>
      </c>
      <c r="U4" s="171">
        <v>8</v>
      </c>
      <c r="V4" s="183">
        <v>0</v>
      </c>
      <c r="W4" s="184">
        <v>10</v>
      </c>
      <c r="X4" s="185">
        <v>10</v>
      </c>
      <c r="Y4" s="112">
        <v>9</v>
      </c>
      <c r="Z4" s="112">
        <v>0</v>
      </c>
      <c r="AA4" s="117">
        <v>0</v>
      </c>
      <c r="AB4" s="112">
        <v>22</v>
      </c>
      <c r="AC4" s="117">
        <v>14</v>
      </c>
      <c r="AD4" s="112">
        <v>14</v>
      </c>
      <c r="AE4" s="117">
        <v>25</v>
      </c>
      <c r="AF4" s="112">
        <v>0</v>
      </c>
      <c r="AG4" s="112">
        <v>10</v>
      </c>
      <c r="AH4" s="112">
        <v>116</v>
      </c>
      <c r="AI4" s="112">
        <v>0</v>
      </c>
      <c r="AJ4" s="112">
        <v>0</v>
      </c>
      <c r="AK4" s="112">
        <v>0</v>
      </c>
      <c r="AL4" s="112">
        <v>0</v>
      </c>
      <c r="AM4" s="112">
        <v>0</v>
      </c>
      <c r="AN4" s="112">
        <v>0</v>
      </c>
      <c r="AO4" s="112">
        <v>0</v>
      </c>
      <c r="AP4" s="112">
        <v>8</v>
      </c>
      <c r="AQ4" s="112">
        <v>0</v>
      </c>
      <c r="AR4" s="112">
        <v>0</v>
      </c>
      <c r="AS4" s="112">
        <v>0</v>
      </c>
      <c r="AT4" s="112">
        <v>7</v>
      </c>
      <c r="AU4" s="112">
        <v>1</v>
      </c>
      <c r="AV4" s="117">
        <v>0</v>
      </c>
      <c r="AW4" s="112">
        <v>0</v>
      </c>
      <c r="AX4" s="112">
        <v>6</v>
      </c>
      <c r="AY4" s="112">
        <v>115</v>
      </c>
      <c r="AZ4" s="112">
        <v>0</v>
      </c>
      <c r="BA4" s="112">
        <v>0</v>
      </c>
      <c r="BB4" s="112">
        <v>0</v>
      </c>
      <c r="BC4" s="112">
        <v>0</v>
      </c>
      <c r="BD4" s="112">
        <v>0</v>
      </c>
      <c r="BE4" s="112">
        <v>0</v>
      </c>
      <c r="BF4" s="112">
        <v>5</v>
      </c>
      <c r="BG4" s="112">
        <v>0</v>
      </c>
      <c r="BH4" s="112">
        <v>0</v>
      </c>
      <c r="BI4" s="117">
        <v>25</v>
      </c>
      <c r="BJ4" s="112">
        <v>0</v>
      </c>
      <c r="BK4" s="112">
        <v>0</v>
      </c>
      <c r="BL4" s="112">
        <v>0</v>
      </c>
      <c r="BM4" s="112">
        <v>0</v>
      </c>
      <c r="BN4" s="112">
        <v>0</v>
      </c>
      <c r="BO4" s="117">
        <v>10</v>
      </c>
      <c r="BP4" s="112">
        <v>0</v>
      </c>
      <c r="BQ4" s="112">
        <v>0</v>
      </c>
      <c r="BR4" s="112">
        <v>0</v>
      </c>
      <c r="BS4" s="112">
        <v>0</v>
      </c>
      <c r="BT4" s="186">
        <f>SUM(V4:X4)</f>
        <v>20</v>
      </c>
      <c r="BU4" s="187">
        <f>BT4*3</f>
        <v>60</v>
      </c>
      <c r="BV4" s="187">
        <f>BU4*2</f>
        <v>120</v>
      </c>
      <c r="BW4" s="188">
        <f>BU4*1</f>
        <v>60</v>
      </c>
    </row>
    <row r="5" spans="1:75" ht="16" x14ac:dyDescent="0.2">
      <c r="A5" s="121" t="s">
        <v>159</v>
      </c>
      <c r="B5" s="120" t="s">
        <v>160</v>
      </c>
      <c r="C5" s="137" t="s">
        <v>161</v>
      </c>
      <c r="D5" s="189">
        <f>SUM(K5:BS5)</f>
        <v>473</v>
      </c>
      <c r="E5" s="190">
        <v>476</v>
      </c>
      <c r="F5" s="182">
        <v>20</v>
      </c>
      <c r="G5" s="182">
        <v>15</v>
      </c>
      <c r="H5" s="182">
        <v>3</v>
      </c>
      <c r="I5" s="182">
        <v>3</v>
      </c>
      <c r="J5" s="182"/>
      <c r="K5" s="171">
        <v>0</v>
      </c>
      <c r="L5" s="171">
        <v>16</v>
      </c>
      <c r="M5" s="171">
        <v>0</v>
      </c>
      <c r="N5" s="171">
        <v>6</v>
      </c>
      <c r="O5" s="171">
        <v>0</v>
      </c>
      <c r="P5" s="171">
        <v>0</v>
      </c>
      <c r="Q5" s="171">
        <v>0</v>
      </c>
      <c r="R5" s="171">
        <v>7</v>
      </c>
      <c r="S5" s="171">
        <v>30</v>
      </c>
      <c r="T5" s="171">
        <v>0</v>
      </c>
      <c r="U5" s="171">
        <v>8</v>
      </c>
      <c r="V5" s="183">
        <v>0</v>
      </c>
      <c r="W5" s="184">
        <v>10</v>
      </c>
      <c r="X5" s="185">
        <v>10</v>
      </c>
      <c r="Y5" s="112">
        <v>12</v>
      </c>
      <c r="Z5" s="112">
        <v>0</v>
      </c>
      <c r="AA5" s="117">
        <v>0</v>
      </c>
      <c r="AB5" s="112">
        <v>22</v>
      </c>
      <c r="AC5" s="117">
        <v>14</v>
      </c>
      <c r="AD5" s="112">
        <v>14</v>
      </c>
      <c r="AE5" s="117">
        <v>31</v>
      </c>
      <c r="AF5" s="112">
        <v>0</v>
      </c>
      <c r="AG5" s="112">
        <v>0</v>
      </c>
      <c r="AH5" s="112">
        <v>132</v>
      </c>
      <c r="AI5" s="112">
        <v>0</v>
      </c>
      <c r="AJ5" s="112">
        <v>0</v>
      </c>
      <c r="AK5" s="112">
        <v>0</v>
      </c>
      <c r="AL5" s="112">
        <v>0</v>
      </c>
      <c r="AM5" s="112">
        <v>0</v>
      </c>
      <c r="AN5" s="112">
        <v>0</v>
      </c>
      <c r="AO5" s="112">
        <v>0</v>
      </c>
      <c r="AP5" s="112">
        <v>0</v>
      </c>
      <c r="AQ5" s="112">
        <v>0</v>
      </c>
      <c r="AR5" s="112">
        <v>0</v>
      </c>
      <c r="AS5" s="112">
        <v>0</v>
      </c>
      <c r="AT5" s="112">
        <v>0</v>
      </c>
      <c r="AU5" s="112">
        <v>0</v>
      </c>
      <c r="AV5" s="117">
        <v>0</v>
      </c>
      <c r="AW5" s="112">
        <v>0</v>
      </c>
      <c r="AX5" s="112">
        <v>0</v>
      </c>
      <c r="AY5" s="112">
        <v>136</v>
      </c>
      <c r="AZ5" s="112">
        <v>0</v>
      </c>
      <c r="BA5" s="112">
        <v>0</v>
      </c>
      <c r="BB5" s="112">
        <v>0</v>
      </c>
      <c r="BC5" s="112">
        <v>0</v>
      </c>
      <c r="BD5" s="112">
        <v>0</v>
      </c>
      <c r="BE5" s="112">
        <v>0</v>
      </c>
      <c r="BF5" s="112">
        <v>0</v>
      </c>
      <c r="BG5" s="112">
        <v>0</v>
      </c>
      <c r="BH5" s="112">
        <v>0</v>
      </c>
      <c r="BI5" s="117">
        <v>25</v>
      </c>
      <c r="BJ5" s="112">
        <v>0</v>
      </c>
      <c r="BK5" s="112">
        <v>0</v>
      </c>
      <c r="BL5" s="112">
        <v>0</v>
      </c>
      <c r="BM5" s="112">
        <v>0</v>
      </c>
      <c r="BN5" s="112">
        <v>0</v>
      </c>
      <c r="BO5" s="117">
        <v>0</v>
      </c>
      <c r="BP5" s="112">
        <v>0</v>
      </c>
      <c r="BQ5" s="112">
        <v>0</v>
      </c>
      <c r="BR5" s="112">
        <v>0</v>
      </c>
      <c r="BS5" s="112">
        <v>0</v>
      </c>
      <c r="BT5" s="186">
        <f t="shared" ref="BT5:BT44" si="0">SUM(V5:X5)</f>
        <v>20</v>
      </c>
      <c r="BU5" s="187">
        <f t="shared" ref="BU5:BU22" si="1">BT5*3</f>
        <v>60</v>
      </c>
      <c r="BV5" s="187">
        <f t="shared" ref="BV5:BV44" si="2">BU5*2</f>
        <v>120</v>
      </c>
      <c r="BW5" s="188">
        <f t="shared" ref="BW5:BW44" si="3">BU5*1</f>
        <v>60</v>
      </c>
    </row>
    <row r="6" spans="1:75" ht="16" x14ac:dyDescent="0.2">
      <c r="A6" s="121" t="s">
        <v>162</v>
      </c>
      <c r="B6" s="120" t="s">
        <v>163</v>
      </c>
      <c r="C6" s="137" t="s">
        <v>164</v>
      </c>
      <c r="D6" s="180">
        <f>SUM(K6:BS6)</f>
        <v>465</v>
      </c>
      <c r="E6" s="181">
        <v>465</v>
      </c>
      <c r="F6" s="182">
        <v>16</v>
      </c>
      <c r="G6" s="182">
        <v>13</v>
      </c>
      <c r="H6" s="182">
        <v>5</v>
      </c>
      <c r="I6" s="182">
        <v>4</v>
      </c>
      <c r="J6" s="182"/>
      <c r="K6" s="171">
        <v>4</v>
      </c>
      <c r="L6" s="171">
        <v>10</v>
      </c>
      <c r="M6" s="171">
        <v>0</v>
      </c>
      <c r="N6" s="171">
        <v>0</v>
      </c>
      <c r="O6" s="171">
        <v>10</v>
      </c>
      <c r="P6" s="171">
        <v>0</v>
      </c>
      <c r="Q6" s="171">
        <v>41</v>
      </c>
      <c r="R6" s="171">
        <v>0</v>
      </c>
      <c r="S6" s="171">
        <v>0</v>
      </c>
      <c r="T6" s="171">
        <v>10</v>
      </c>
      <c r="U6" s="171">
        <v>0</v>
      </c>
      <c r="V6" s="183">
        <v>0</v>
      </c>
      <c r="W6" s="184">
        <v>17</v>
      </c>
      <c r="X6" s="185">
        <v>0</v>
      </c>
      <c r="Y6" s="112">
        <v>0</v>
      </c>
      <c r="Z6" s="112">
        <v>11</v>
      </c>
      <c r="AA6" s="117">
        <v>0</v>
      </c>
      <c r="AB6" s="112">
        <v>23</v>
      </c>
      <c r="AC6" s="117">
        <v>12</v>
      </c>
      <c r="AD6" s="112">
        <v>4</v>
      </c>
      <c r="AE6" s="117">
        <v>59</v>
      </c>
      <c r="AF6" s="112">
        <v>1</v>
      </c>
      <c r="AG6" s="112">
        <v>5</v>
      </c>
      <c r="AH6" s="112">
        <v>5</v>
      </c>
      <c r="AI6" s="112">
        <v>1</v>
      </c>
      <c r="AJ6" s="112">
        <v>23</v>
      </c>
      <c r="AK6" s="112">
        <v>5</v>
      </c>
      <c r="AL6" s="112">
        <v>5</v>
      </c>
      <c r="AM6" s="112">
        <v>6</v>
      </c>
      <c r="AN6" s="112">
        <v>18</v>
      </c>
      <c r="AO6" s="112">
        <v>3</v>
      </c>
      <c r="AP6" s="112">
        <v>10</v>
      </c>
      <c r="AQ6" s="112">
        <v>4</v>
      </c>
      <c r="AR6" s="112">
        <v>3</v>
      </c>
      <c r="AS6" s="112">
        <v>1</v>
      </c>
      <c r="AT6" s="112">
        <v>0</v>
      </c>
      <c r="AU6" s="112">
        <v>0</v>
      </c>
      <c r="AV6" s="117">
        <v>29</v>
      </c>
      <c r="AW6" s="112">
        <v>2</v>
      </c>
      <c r="AX6" s="112">
        <v>6</v>
      </c>
      <c r="AY6" s="112">
        <v>85</v>
      </c>
      <c r="AZ6" s="112">
        <v>1</v>
      </c>
      <c r="BA6" s="112">
        <v>1</v>
      </c>
      <c r="BB6" s="112">
        <v>1</v>
      </c>
      <c r="BC6" s="112">
        <v>8</v>
      </c>
      <c r="BD6" s="112">
        <v>1</v>
      </c>
      <c r="BE6" s="112">
        <v>1</v>
      </c>
      <c r="BF6" s="112">
        <v>5</v>
      </c>
      <c r="BG6" s="112">
        <v>2</v>
      </c>
      <c r="BH6" s="112">
        <v>1</v>
      </c>
      <c r="BI6" s="117">
        <v>0</v>
      </c>
      <c r="BJ6" s="112">
        <v>1</v>
      </c>
      <c r="BK6" s="112">
        <v>25</v>
      </c>
      <c r="BL6" s="112">
        <v>1</v>
      </c>
      <c r="BM6" s="112">
        <v>1</v>
      </c>
      <c r="BN6" s="112">
        <v>0</v>
      </c>
      <c r="BO6" s="117">
        <v>2</v>
      </c>
      <c r="BP6" s="112">
        <v>1</v>
      </c>
      <c r="BQ6" s="112">
        <v>0</v>
      </c>
      <c r="BR6" s="112">
        <v>0</v>
      </c>
      <c r="BS6" s="112">
        <v>0</v>
      </c>
      <c r="BT6" s="186">
        <f t="shared" si="0"/>
        <v>17</v>
      </c>
      <c r="BU6" s="187">
        <f t="shared" si="1"/>
        <v>51</v>
      </c>
      <c r="BV6" s="187">
        <f t="shared" si="2"/>
        <v>102</v>
      </c>
      <c r="BW6" s="188">
        <f t="shared" si="3"/>
        <v>51</v>
      </c>
    </row>
    <row r="7" spans="1:75" ht="16" x14ac:dyDescent="0.2">
      <c r="A7" s="121" t="s">
        <v>165</v>
      </c>
      <c r="B7" s="191"/>
      <c r="C7" s="137" t="s">
        <v>166</v>
      </c>
      <c r="D7" s="180">
        <f>SUM(K7:BS7)</f>
        <v>452</v>
      </c>
      <c r="E7" s="181">
        <v>452</v>
      </c>
      <c r="F7" s="182">
        <v>17</v>
      </c>
      <c r="G7" s="182">
        <v>13</v>
      </c>
      <c r="H7" s="182">
        <v>4</v>
      </c>
      <c r="I7" s="182">
        <v>4</v>
      </c>
      <c r="J7" s="182"/>
      <c r="K7" s="171">
        <v>3</v>
      </c>
      <c r="L7" s="171">
        <v>15</v>
      </c>
      <c r="M7" s="171">
        <v>4</v>
      </c>
      <c r="N7" s="171">
        <v>0</v>
      </c>
      <c r="O7" s="171">
        <v>4</v>
      </c>
      <c r="P7" s="171">
        <v>0</v>
      </c>
      <c r="Q7" s="171">
        <v>0</v>
      </c>
      <c r="R7" s="171">
        <v>0</v>
      </c>
      <c r="S7" s="171">
        <v>40</v>
      </c>
      <c r="T7" s="171">
        <v>0</v>
      </c>
      <c r="U7" s="171">
        <v>0</v>
      </c>
      <c r="V7" s="183">
        <v>0</v>
      </c>
      <c r="W7" s="184">
        <v>0</v>
      </c>
      <c r="X7" s="185">
        <v>10</v>
      </c>
      <c r="Y7" s="112">
        <v>8</v>
      </c>
      <c r="Z7" s="112">
        <v>0</v>
      </c>
      <c r="AA7" s="117">
        <v>0</v>
      </c>
      <c r="AB7" s="112">
        <v>23</v>
      </c>
      <c r="AC7" s="117">
        <v>32</v>
      </c>
      <c r="AD7" s="112">
        <v>6</v>
      </c>
      <c r="AE7" s="117">
        <v>24</v>
      </c>
      <c r="AF7" s="112">
        <v>0</v>
      </c>
      <c r="AG7" s="112">
        <v>9</v>
      </c>
      <c r="AH7" s="112">
        <v>34</v>
      </c>
      <c r="AI7" s="112">
        <v>0</v>
      </c>
      <c r="AJ7" s="112">
        <v>2</v>
      </c>
      <c r="AK7" s="112">
        <v>5</v>
      </c>
      <c r="AL7" s="112">
        <v>9</v>
      </c>
      <c r="AM7" s="112">
        <v>4</v>
      </c>
      <c r="AN7" s="112">
        <v>2</v>
      </c>
      <c r="AO7" s="112">
        <v>3</v>
      </c>
      <c r="AP7" s="112">
        <v>6</v>
      </c>
      <c r="AQ7" s="112">
        <v>5</v>
      </c>
      <c r="AR7" s="112">
        <v>4</v>
      </c>
      <c r="AS7" s="112">
        <v>2</v>
      </c>
      <c r="AT7" s="112">
        <v>0</v>
      </c>
      <c r="AU7" s="112">
        <v>0</v>
      </c>
      <c r="AV7" s="117">
        <v>12</v>
      </c>
      <c r="AW7" s="112">
        <v>12</v>
      </c>
      <c r="AX7" s="112">
        <v>7</v>
      </c>
      <c r="AY7" s="112">
        <v>76</v>
      </c>
      <c r="AZ7" s="112">
        <v>0</v>
      </c>
      <c r="BA7" s="112">
        <v>0</v>
      </c>
      <c r="BB7" s="112">
        <v>0</v>
      </c>
      <c r="BC7" s="112">
        <v>9</v>
      </c>
      <c r="BD7" s="112">
        <v>8</v>
      </c>
      <c r="BE7" s="112">
        <v>13</v>
      </c>
      <c r="BF7" s="112">
        <v>27</v>
      </c>
      <c r="BG7" s="112">
        <v>1</v>
      </c>
      <c r="BH7" s="112">
        <v>2</v>
      </c>
      <c r="BI7" s="117">
        <v>0</v>
      </c>
      <c r="BJ7" s="112">
        <v>0</v>
      </c>
      <c r="BK7" s="112">
        <v>19</v>
      </c>
      <c r="BL7" s="112">
        <v>0</v>
      </c>
      <c r="BM7" s="112">
        <v>0</v>
      </c>
      <c r="BN7" s="112">
        <v>0</v>
      </c>
      <c r="BO7" s="117">
        <v>12</v>
      </c>
      <c r="BP7" s="112">
        <v>0</v>
      </c>
      <c r="BQ7" s="112">
        <v>0</v>
      </c>
      <c r="BR7" s="112">
        <v>0</v>
      </c>
      <c r="BS7" s="112">
        <v>0</v>
      </c>
      <c r="BT7" s="186">
        <f t="shared" si="0"/>
        <v>10</v>
      </c>
      <c r="BU7" s="187">
        <f t="shared" si="1"/>
        <v>30</v>
      </c>
      <c r="BV7" s="187">
        <f t="shared" si="2"/>
        <v>60</v>
      </c>
      <c r="BW7" s="188">
        <f t="shared" si="3"/>
        <v>30</v>
      </c>
    </row>
    <row r="8" spans="1:75" ht="16" x14ac:dyDescent="0.2">
      <c r="A8" s="192" t="s">
        <v>167</v>
      </c>
      <c r="B8" s="193" t="s">
        <v>168</v>
      </c>
      <c r="C8" s="137" t="s">
        <v>169</v>
      </c>
      <c r="D8" s="180">
        <f>222+202+23</f>
        <v>447</v>
      </c>
      <c r="E8" s="181"/>
      <c r="F8" s="182">
        <v>7</v>
      </c>
      <c r="G8" s="182">
        <v>7</v>
      </c>
      <c r="H8" s="182">
        <v>0</v>
      </c>
      <c r="I8" s="182">
        <v>0</v>
      </c>
      <c r="J8" s="182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83"/>
      <c r="W8" s="184"/>
      <c r="X8" s="185"/>
      <c r="AA8" s="117"/>
      <c r="AC8" s="117"/>
      <c r="AE8" s="117"/>
      <c r="AV8" s="117"/>
      <c r="BI8" s="117"/>
      <c r="BO8" s="117"/>
      <c r="BT8" s="186">
        <f t="shared" si="0"/>
        <v>0</v>
      </c>
      <c r="BU8" s="187">
        <f t="shared" si="1"/>
        <v>0</v>
      </c>
      <c r="BV8" s="187">
        <f t="shared" si="2"/>
        <v>0</v>
      </c>
      <c r="BW8" s="188">
        <f t="shared" si="3"/>
        <v>0</v>
      </c>
    </row>
    <row r="9" spans="1:75" ht="16" x14ac:dyDescent="0.2">
      <c r="A9" s="122" t="s">
        <v>170</v>
      </c>
      <c r="B9" s="122" t="s">
        <v>171</v>
      </c>
      <c r="C9" s="127" t="s">
        <v>172</v>
      </c>
      <c r="D9" s="189">
        <f t="shared" ref="D9:D23" si="4">SUM(K9:BS9)</f>
        <v>411</v>
      </c>
      <c r="E9" s="190">
        <v>436</v>
      </c>
      <c r="F9" s="182">
        <v>15</v>
      </c>
      <c r="G9" s="182">
        <v>15</v>
      </c>
      <c r="H9" s="182">
        <v>4</v>
      </c>
      <c r="I9" s="182">
        <v>4</v>
      </c>
      <c r="J9" s="182"/>
      <c r="K9" s="171">
        <v>10</v>
      </c>
      <c r="L9" s="171">
        <v>12</v>
      </c>
      <c r="M9" s="171">
        <v>0</v>
      </c>
      <c r="N9" s="171">
        <v>0</v>
      </c>
      <c r="O9" s="171">
        <v>4</v>
      </c>
      <c r="P9" s="171">
        <v>0</v>
      </c>
      <c r="Q9" s="171">
        <v>0</v>
      </c>
      <c r="R9" s="171">
        <v>0</v>
      </c>
      <c r="S9" s="171">
        <v>15</v>
      </c>
      <c r="T9" s="171">
        <v>0</v>
      </c>
      <c r="U9" s="171">
        <v>10</v>
      </c>
      <c r="V9" s="183">
        <v>0</v>
      </c>
      <c r="W9" s="184">
        <v>20</v>
      </c>
      <c r="X9" s="185">
        <v>0</v>
      </c>
      <c r="Y9" s="112">
        <v>10</v>
      </c>
      <c r="Z9" s="112">
        <v>0</v>
      </c>
      <c r="AA9" s="117">
        <v>0</v>
      </c>
      <c r="AB9" s="112">
        <v>34</v>
      </c>
      <c r="AC9" s="117">
        <v>34</v>
      </c>
      <c r="AD9" s="112">
        <v>36</v>
      </c>
      <c r="AE9" s="117">
        <v>47</v>
      </c>
      <c r="AF9" s="112">
        <v>2</v>
      </c>
      <c r="AG9" s="112">
        <v>18</v>
      </c>
      <c r="AH9" s="112">
        <v>19</v>
      </c>
      <c r="AI9" s="112">
        <v>0</v>
      </c>
      <c r="AJ9" s="112">
        <v>4</v>
      </c>
      <c r="AK9" s="112">
        <v>19</v>
      </c>
      <c r="AL9" s="112">
        <v>0</v>
      </c>
      <c r="AM9" s="112">
        <v>0</v>
      </c>
      <c r="AN9" s="112">
        <v>2</v>
      </c>
      <c r="AO9" s="112">
        <v>10</v>
      </c>
      <c r="AP9" s="112">
        <v>15</v>
      </c>
      <c r="AQ9" s="112">
        <v>2</v>
      </c>
      <c r="AR9" s="112">
        <v>2</v>
      </c>
      <c r="AS9" s="112">
        <v>2</v>
      </c>
      <c r="AT9" s="112">
        <v>0</v>
      </c>
      <c r="AU9" s="112">
        <v>0</v>
      </c>
      <c r="AV9" s="117">
        <v>15</v>
      </c>
      <c r="AW9" s="112">
        <v>0</v>
      </c>
      <c r="AX9" s="112">
        <v>12</v>
      </c>
      <c r="AY9" s="112">
        <v>27</v>
      </c>
      <c r="AZ9" s="112">
        <v>0</v>
      </c>
      <c r="BA9" s="112">
        <v>2</v>
      </c>
      <c r="BB9" s="112">
        <v>0</v>
      </c>
      <c r="BC9" s="112">
        <v>4</v>
      </c>
      <c r="BD9" s="112">
        <v>10</v>
      </c>
      <c r="BE9" s="112">
        <v>0</v>
      </c>
      <c r="BF9" s="112">
        <v>8</v>
      </c>
      <c r="BG9" s="112">
        <v>0</v>
      </c>
      <c r="BH9" s="112">
        <v>6</v>
      </c>
      <c r="BI9" s="117">
        <v>0</v>
      </c>
      <c r="BJ9" s="112">
        <v>0</v>
      </c>
      <c r="BK9" s="112">
        <v>0</v>
      </c>
      <c r="BL9" s="112">
        <v>0</v>
      </c>
      <c r="BM9" s="112">
        <v>0</v>
      </c>
      <c r="BN9" s="112">
        <v>0</v>
      </c>
      <c r="BO9" s="117">
        <v>0</v>
      </c>
      <c r="BP9" s="112">
        <v>0</v>
      </c>
      <c r="BQ9" s="112">
        <v>0</v>
      </c>
      <c r="BR9" s="112">
        <v>0</v>
      </c>
      <c r="BS9" s="112">
        <v>0</v>
      </c>
      <c r="BT9" s="186">
        <f t="shared" si="0"/>
        <v>20</v>
      </c>
      <c r="BU9" s="187">
        <f t="shared" si="1"/>
        <v>60</v>
      </c>
      <c r="BV9" s="187">
        <f t="shared" si="2"/>
        <v>120</v>
      </c>
      <c r="BW9" s="188">
        <f t="shared" si="3"/>
        <v>60</v>
      </c>
    </row>
    <row r="10" spans="1:75" ht="16" x14ac:dyDescent="0.2">
      <c r="A10" s="121" t="s">
        <v>173</v>
      </c>
      <c r="B10" s="120" t="s">
        <v>174</v>
      </c>
      <c r="C10" s="137" t="s">
        <v>175</v>
      </c>
      <c r="D10" s="180">
        <f t="shared" si="4"/>
        <v>380</v>
      </c>
      <c r="E10" s="181">
        <v>380</v>
      </c>
      <c r="F10" s="182">
        <v>8</v>
      </c>
      <c r="G10" s="182">
        <v>8</v>
      </c>
      <c r="H10" s="182">
        <v>2</v>
      </c>
      <c r="I10" s="182">
        <v>2</v>
      </c>
      <c r="J10" s="182"/>
      <c r="K10" s="171">
        <v>5</v>
      </c>
      <c r="L10" s="171">
        <v>10</v>
      </c>
      <c r="M10" s="171">
        <v>0</v>
      </c>
      <c r="N10" s="171">
        <v>0</v>
      </c>
      <c r="O10" s="171">
        <v>0</v>
      </c>
      <c r="P10" s="171">
        <v>0</v>
      </c>
      <c r="Q10" s="171">
        <v>0</v>
      </c>
      <c r="R10" s="171">
        <v>20</v>
      </c>
      <c r="S10" s="171">
        <v>0</v>
      </c>
      <c r="T10" s="171">
        <v>0</v>
      </c>
      <c r="U10" s="171">
        <v>0</v>
      </c>
      <c r="V10" s="183">
        <v>0</v>
      </c>
      <c r="W10" s="184">
        <v>10</v>
      </c>
      <c r="X10" s="185">
        <v>0</v>
      </c>
      <c r="Y10" s="112">
        <v>0</v>
      </c>
      <c r="Z10" s="112">
        <v>10</v>
      </c>
      <c r="AA10" s="117">
        <v>0</v>
      </c>
      <c r="AB10" s="112">
        <v>25</v>
      </c>
      <c r="AC10" s="117">
        <v>10</v>
      </c>
      <c r="AD10" s="112">
        <v>10</v>
      </c>
      <c r="AE10" s="117">
        <v>31</v>
      </c>
      <c r="AF10" s="112">
        <v>0</v>
      </c>
      <c r="AG10" s="112">
        <v>0</v>
      </c>
      <c r="AH10" s="112">
        <v>68</v>
      </c>
      <c r="AI10" s="112">
        <v>0</v>
      </c>
      <c r="AJ10" s="112">
        <v>0</v>
      </c>
      <c r="AK10" s="112">
        <v>7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7">
        <v>0</v>
      </c>
      <c r="AW10" s="112">
        <v>0</v>
      </c>
      <c r="AX10" s="112">
        <v>7</v>
      </c>
      <c r="AY10" s="112">
        <v>111</v>
      </c>
      <c r="AZ10" s="112">
        <v>0</v>
      </c>
      <c r="BA10" s="112">
        <v>6</v>
      </c>
      <c r="BB10" s="112">
        <v>0</v>
      </c>
      <c r="BC10" s="112">
        <v>11</v>
      </c>
      <c r="BD10" s="112">
        <v>11</v>
      </c>
      <c r="BE10" s="112">
        <v>0</v>
      </c>
      <c r="BF10" s="112">
        <v>0</v>
      </c>
      <c r="BG10" s="112">
        <v>17</v>
      </c>
      <c r="BH10" s="112">
        <v>0</v>
      </c>
      <c r="BI10" s="117">
        <v>0</v>
      </c>
      <c r="BJ10" s="112">
        <v>5</v>
      </c>
      <c r="BK10" s="112">
        <v>0</v>
      </c>
      <c r="BL10" s="112">
        <v>0</v>
      </c>
      <c r="BM10" s="112">
        <v>0</v>
      </c>
      <c r="BN10" s="112">
        <v>5</v>
      </c>
      <c r="BO10" s="117">
        <v>0</v>
      </c>
      <c r="BP10" s="112">
        <v>0</v>
      </c>
      <c r="BQ10" s="112">
        <v>1</v>
      </c>
      <c r="BR10" s="112">
        <v>0</v>
      </c>
      <c r="BS10" s="112">
        <v>0</v>
      </c>
      <c r="BT10" s="186">
        <f t="shared" si="0"/>
        <v>10</v>
      </c>
      <c r="BU10" s="187">
        <f t="shared" si="1"/>
        <v>30</v>
      </c>
      <c r="BV10" s="187">
        <f t="shared" si="2"/>
        <v>60</v>
      </c>
      <c r="BW10" s="188">
        <f t="shared" si="3"/>
        <v>30</v>
      </c>
    </row>
    <row r="11" spans="1:75" ht="16" x14ac:dyDescent="0.2">
      <c r="A11" s="121" t="s">
        <v>176</v>
      </c>
      <c r="B11" s="120" t="s">
        <v>177</v>
      </c>
      <c r="C11" s="137" t="s">
        <v>178</v>
      </c>
      <c r="D11" s="180">
        <f t="shared" si="4"/>
        <v>367</v>
      </c>
      <c r="E11" s="181">
        <v>367</v>
      </c>
      <c r="F11" s="182">
        <v>10</v>
      </c>
      <c r="G11" s="182">
        <v>10</v>
      </c>
      <c r="H11" s="182">
        <v>0</v>
      </c>
      <c r="I11" s="182">
        <v>0</v>
      </c>
      <c r="J11" s="182"/>
      <c r="K11" s="171">
        <v>0</v>
      </c>
      <c r="L11" s="171">
        <v>0</v>
      </c>
      <c r="M11" s="171">
        <v>0</v>
      </c>
      <c r="N11" s="171">
        <v>0</v>
      </c>
      <c r="O11" s="171">
        <v>0</v>
      </c>
      <c r="P11" s="171">
        <v>0</v>
      </c>
      <c r="Q11" s="171">
        <v>0</v>
      </c>
      <c r="R11" s="171">
        <v>0</v>
      </c>
      <c r="S11" s="171">
        <v>20</v>
      </c>
      <c r="T11" s="171">
        <v>0</v>
      </c>
      <c r="U11" s="171">
        <v>0</v>
      </c>
      <c r="V11" s="183">
        <v>0</v>
      </c>
      <c r="W11" s="184">
        <v>0</v>
      </c>
      <c r="X11" s="185">
        <v>0</v>
      </c>
      <c r="Y11" s="112">
        <v>10</v>
      </c>
      <c r="Z11" s="112">
        <v>0</v>
      </c>
      <c r="AA11" s="117">
        <v>0</v>
      </c>
      <c r="AB11" s="112">
        <v>0</v>
      </c>
      <c r="AC11" s="117">
        <v>0</v>
      </c>
      <c r="AD11" s="112">
        <v>4</v>
      </c>
      <c r="AE11" s="117">
        <v>40</v>
      </c>
      <c r="AF11" s="112">
        <v>1</v>
      </c>
      <c r="AG11" s="112">
        <v>9</v>
      </c>
      <c r="AH11" s="112">
        <v>7</v>
      </c>
      <c r="AI11" s="112">
        <v>0</v>
      </c>
      <c r="AJ11" s="112">
        <v>0</v>
      </c>
      <c r="AK11" s="112">
        <v>6</v>
      </c>
      <c r="AL11" s="112">
        <v>4</v>
      </c>
      <c r="AM11" s="112">
        <v>3</v>
      </c>
      <c r="AN11" s="112">
        <v>2</v>
      </c>
      <c r="AO11" s="112">
        <v>4</v>
      </c>
      <c r="AP11" s="112">
        <v>3</v>
      </c>
      <c r="AQ11" s="112">
        <v>4</v>
      </c>
      <c r="AR11" s="112">
        <v>4</v>
      </c>
      <c r="AS11" s="112">
        <v>1</v>
      </c>
      <c r="AT11" s="112">
        <v>0</v>
      </c>
      <c r="AU11" s="112">
        <v>0</v>
      </c>
      <c r="AV11" s="117">
        <v>5</v>
      </c>
      <c r="AW11" s="112">
        <v>0</v>
      </c>
      <c r="AX11" s="112">
        <v>15</v>
      </c>
      <c r="AY11" s="112">
        <v>75</v>
      </c>
      <c r="AZ11" s="112">
        <v>0</v>
      </c>
      <c r="BA11" s="112">
        <v>0</v>
      </c>
      <c r="BB11" s="112">
        <v>0</v>
      </c>
      <c r="BC11" s="112">
        <v>4</v>
      </c>
      <c r="BD11" s="112">
        <v>7</v>
      </c>
      <c r="BE11" s="112">
        <v>0</v>
      </c>
      <c r="BF11" s="112">
        <v>11</v>
      </c>
      <c r="BG11" s="112">
        <v>26</v>
      </c>
      <c r="BH11" s="112">
        <v>0</v>
      </c>
      <c r="BI11" s="117">
        <v>0</v>
      </c>
      <c r="BJ11" s="112">
        <v>4</v>
      </c>
      <c r="BK11" s="112">
        <v>78</v>
      </c>
      <c r="BL11" s="112">
        <v>0</v>
      </c>
      <c r="BM11" s="112">
        <v>0</v>
      </c>
      <c r="BN11" s="112">
        <v>4</v>
      </c>
      <c r="BO11" s="117">
        <v>2</v>
      </c>
      <c r="BP11" s="112">
        <v>0</v>
      </c>
      <c r="BQ11" s="112">
        <v>0</v>
      </c>
      <c r="BR11" s="112">
        <v>14</v>
      </c>
      <c r="BS11" s="112">
        <v>0</v>
      </c>
      <c r="BT11" s="186">
        <f t="shared" si="0"/>
        <v>0</v>
      </c>
      <c r="BU11" s="187">
        <f t="shared" si="1"/>
        <v>0</v>
      </c>
      <c r="BV11" s="187">
        <f t="shared" si="2"/>
        <v>0</v>
      </c>
      <c r="BW11" s="188">
        <f t="shared" si="3"/>
        <v>0</v>
      </c>
    </row>
    <row r="12" spans="1:75" ht="16" x14ac:dyDescent="0.2">
      <c r="A12" s="121" t="s">
        <v>179</v>
      </c>
      <c r="B12" s="191"/>
      <c r="C12" s="138" t="s">
        <v>180</v>
      </c>
      <c r="D12" s="180">
        <f t="shared" si="4"/>
        <v>306</v>
      </c>
      <c r="E12" s="181">
        <v>306</v>
      </c>
      <c r="F12" s="182"/>
      <c r="G12" s="182"/>
      <c r="H12" s="182"/>
      <c r="I12" s="182"/>
      <c r="J12" s="182"/>
      <c r="K12" s="171">
        <v>0</v>
      </c>
      <c r="L12" s="171">
        <v>0</v>
      </c>
      <c r="M12" s="171">
        <v>0</v>
      </c>
      <c r="N12" s="171">
        <v>0</v>
      </c>
      <c r="O12" s="171">
        <v>18</v>
      </c>
      <c r="P12" s="171">
        <v>0</v>
      </c>
      <c r="Q12" s="171">
        <v>0</v>
      </c>
      <c r="R12" s="171">
        <v>4</v>
      </c>
      <c r="S12" s="171">
        <v>31</v>
      </c>
      <c r="T12" s="171">
        <v>0</v>
      </c>
      <c r="U12" s="171">
        <v>0</v>
      </c>
      <c r="V12" s="183">
        <v>0</v>
      </c>
      <c r="W12" s="184">
        <v>0</v>
      </c>
      <c r="X12" s="185">
        <v>0</v>
      </c>
      <c r="Y12" s="112">
        <v>0</v>
      </c>
      <c r="Z12" s="112">
        <v>0</v>
      </c>
      <c r="AA12" s="117">
        <v>0</v>
      </c>
      <c r="AB12" s="112">
        <v>0</v>
      </c>
      <c r="AC12" s="117">
        <v>0</v>
      </c>
      <c r="AD12" s="112">
        <v>0</v>
      </c>
      <c r="AE12" s="117">
        <v>0</v>
      </c>
      <c r="AF12" s="112">
        <v>2</v>
      </c>
      <c r="AG12" s="112">
        <v>6</v>
      </c>
      <c r="AH12" s="112">
        <v>26</v>
      </c>
      <c r="AI12" s="112">
        <v>4</v>
      </c>
      <c r="AJ12" s="112">
        <v>10</v>
      </c>
      <c r="AK12" s="112">
        <v>5</v>
      </c>
      <c r="AL12" s="112">
        <v>6</v>
      </c>
      <c r="AM12" s="112">
        <v>6</v>
      </c>
      <c r="AN12" s="112">
        <v>2</v>
      </c>
      <c r="AO12" s="112">
        <v>2</v>
      </c>
      <c r="AP12" s="112">
        <v>12</v>
      </c>
      <c r="AQ12" s="112">
        <v>4</v>
      </c>
      <c r="AR12" s="112">
        <v>4</v>
      </c>
      <c r="AS12" s="112">
        <v>5</v>
      </c>
      <c r="AT12" s="112">
        <v>0</v>
      </c>
      <c r="AU12" s="112">
        <v>0</v>
      </c>
      <c r="AV12" s="117">
        <v>2</v>
      </c>
      <c r="AW12" s="112">
        <v>9</v>
      </c>
      <c r="AX12" s="112">
        <v>12</v>
      </c>
      <c r="AY12" s="112">
        <v>61</v>
      </c>
      <c r="AZ12" s="112">
        <v>4</v>
      </c>
      <c r="BA12" s="112">
        <v>0</v>
      </c>
      <c r="BB12" s="112">
        <v>2</v>
      </c>
      <c r="BC12" s="112">
        <v>10</v>
      </c>
      <c r="BD12" s="112">
        <v>13</v>
      </c>
      <c r="BE12" s="112">
        <v>0</v>
      </c>
      <c r="BF12" s="112">
        <v>6</v>
      </c>
      <c r="BG12" s="112">
        <v>2</v>
      </c>
      <c r="BH12" s="112">
        <v>9</v>
      </c>
      <c r="BI12" s="117">
        <v>0</v>
      </c>
      <c r="BJ12" s="112">
        <v>6</v>
      </c>
      <c r="BK12" s="112">
        <v>10</v>
      </c>
      <c r="BL12" s="112">
        <v>0</v>
      </c>
      <c r="BM12" s="112">
        <v>0</v>
      </c>
      <c r="BN12" s="112">
        <v>2</v>
      </c>
      <c r="BO12" s="117">
        <v>0</v>
      </c>
      <c r="BP12" s="112">
        <v>0</v>
      </c>
      <c r="BQ12" s="112">
        <v>3</v>
      </c>
      <c r="BR12" s="112">
        <v>6</v>
      </c>
      <c r="BS12" s="112">
        <v>2</v>
      </c>
      <c r="BT12" s="186">
        <f t="shared" si="0"/>
        <v>0</v>
      </c>
      <c r="BU12" s="187">
        <f t="shared" si="1"/>
        <v>0</v>
      </c>
      <c r="BV12" s="187">
        <f t="shared" si="2"/>
        <v>0</v>
      </c>
      <c r="BW12" s="188">
        <f t="shared" si="3"/>
        <v>0</v>
      </c>
    </row>
    <row r="13" spans="1:75" ht="16" x14ac:dyDescent="0.2">
      <c r="A13" s="121" t="s">
        <v>181</v>
      </c>
      <c r="B13" s="120" t="s">
        <v>182</v>
      </c>
      <c r="C13" s="138" t="s">
        <v>183</v>
      </c>
      <c r="D13" s="180">
        <f t="shared" si="4"/>
        <v>303</v>
      </c>
      <c r="E13" s="181">
        <v>303</v>
      </c>
      <c r="F13" s="182"/>
      <c r="G13" s="182"/>
      <c r="H13" s="182"/>
      <c r="I13" s="182"/>
      <c r="J13" s="182"/>
      <c r="K13" s="171">
        <v>0</v>
      </c>
      <c r="L13" s="171">
        <v>0</v>
      </c>
      <c r="M13" s="171">
        <v>0</v>
      </c>
      <c r="N13" s="171">
        <v>0</v>
      </c>
      <c r="O13" s="171">
        <v>7</v>
      </c>
      <c r="P13" s="171">
        <v>0</v>
      </c>
      <c r="Q13" s="171">
        <v>0</v>
      </c>
      <c r="R13" s="171">
        <v>19</v>
      </c>
      <c r="S13" s="171">
        <v>10</v>
      </c>
      <c r="T13" s="171">
        <v>0</v>
      </c>
      <c r="U13" s="171">
        <v>0</v>
      </c>
      <c r="V13" s="183">
        <v>0</v>
      </c>
      <c r="W13" s="184">
        <v>16</v>
      </c>
      <c r="X13" s="185">
        <v>0</v>
      </c>
      <c r="Y13" s="112">
        <v>0</v>
      </c>
      <c r="Z13" s="112">
        <v>4</v>
      </c>
      <c r="AA13" s="117">
        <v>0</v>
      </c>
      <c r="AB13" s="112">
        <v>16</v>
      </c>
      <c r="AC13" s="117">
        <v>6</v>
      </c>
      <c r="AD13" s="112">
        <v>9</v>
      </c>
      <c r="AE13" s="117">
        <v>32</v>
      </c>
      <c r="AF13" s="112">
        <v>0</v>
      </c>
      <c r="AG13" s="112">
        <v>0</v>
      </c>
      <c r="AH13" s="112">
        <v>48</v>
      </c>
      <c r="AI13" s="112">
        <v>0</v>
      </c>
      <c r="AJ13" s="112">
        <v>0</v>
      </c>
      <c r="AK13" s="112">
        <v>13</v>
      </c>
      <c r="AL13" s="112">
        <v>0</v>
      </c>
      <c r="AM13" s="112">
        <v>9</v>
      </c>
      <c r="AN13" s="112">
        <v>2</v>
      </c>
      <c r="AO13" s="112">
        <v>2</v>
      </c>
      <c r="AP13" s="112">
        <v>17</v>
      </c>
      <c r="AQ13" s="112">
        <v>1</v>
      </c>
      <c r="AR13" s="112">
        <v>0</v>
      </c>
      <c r="AS13" s="112">
        <v>0</v>
      </c>
      <c r="AT13" s="112">
        <v>1</v>
      </c>
      <c r="AU13" s="112">
        <v>1</v>
      </c>
      <c r="AV13" s="117">
        <v>4</v>
      </c>
      <c r="AW13" s="112">
        <v>9</v>
      </c>
      <c r="AX13" s="112">
        <v>0</v>
      </c>
      <c r="AY13" s="112">
        <v>53</v>
      </c>
      <c r="AZ13" s="112">
        <v>0</v>
      </c>
      <c r="BA13" s="112">
        <v>0</v>
      </c>
      <c r="BB13" s="112">
        <v>0</v>
      </c>
      <c r="BC13" s="112">
        <v>0</v>
      </c>
      <c r="BD13" s="112">
        <v>0</v>
      </c>
      <c r="BE13" s="112">
        <v>0</v>
      </c>
      <c r="BF13" s="112">
        <v>6</v>
      </c>
      <c r="BG13" s="112">
        <v>7</v>
      </c>
      <c r="BH13" s="112">
        <v>1</v>
      </c>
      <c r="BI13" s="117">
        <v>0</v>
      </c>
      <c r="BJ13" s="112">
        <v>0</v>
      </c>
      <c r="BK13" s="112">
        <v>8</v>
      </c>
      <c r="BL13" s="112">
        <v>0</v>
      </c>
      <c r="BM13" s="112">
        <v>0</v>
      </c>
      <c r="BN13" s="112">
        <v>0</v>
      </c>
      <c r="BO13" s="117">
        <v>0</v>
      </c>
      <c r="BP13" s="112">
        <v>1</v>
      </c>
      <c r="BQ13" s="112">
        <v>0</v>
      </c>
      <c r="BR13" s="112">
        <v>0</v>
      </c>
      <c r="BS13" s="112">
        <v>1</v>
      </c>
      <c r="BT13" s="186">
        <f t="shared" si="0"/>
        <v>16</v>
      </c>
      <c r="BU13" s="187">
        <f t="shared" si="1"/>
        <v>48</v>
      </c>
      <c r="BV13" s="187">
        <f t="shared" si="2"/>
        <v>96</v>
      </c>
      <c r="BW13" s="188">
        <f t="shared" si="3"/>
        <v>48</v>
      </c>
    </row>
    <row r="14" spans="1:75" ht="16" x14ac:dyDescent="0.2">
      <c r="A14" s="121" t="s">
        <v>184</v>
      </c>
      <c r="B14" s="120" t="s">
        <v>185</v>
      </c>
      <c r="C14" s="138" t="s">
        <v>186</v>
      </c>
      <c r="D14" s="189">
        <f t="shared" si="4"/>
        <v>300</v>
      </c>
      <c r="E14" s="190">
        <v>306</v>
      </c>
      <c r="F14" s="182">
        <v>10</v>
      </c>
      <c r="G14" s="182">
        <v>10</v>
      </c>
      <c r="H14" s="182">
        <v>4</v>
      </c>
      <c r="I14" s="182">
        <v>4</v>
      </c>
      <c r="J14" s="182"/>
      <c r="K14" s="171">
        <v>0</v>
      </c>
      <c r="L14" s="171">
        <v>5</v>
      </c>
      <c r="M14" s="171">
        <v>0</v>
      </c>
      <c r="N14" s="171">
        <v>0</v>
      </c>
      <c r="O14" s="171">
        <v>0</v>
      </c>
      <c r="P14" s="171">
        <v>0</v>
      </c>
      <c r="Q14" s="171">
        <v>0</v>
      </c>
      <c r="R14" s="171">
        <v>0</v>
      </c>
      <c r="S14" s="171">
        <v>10</v>
      </c>
      <c r="T14" s="171">
        <v>0</v>
      </c>
      <c r="U14" s="171">
        <v>0</v>
      </c>
      <c r="V14" s="183">
        <v>0</v>
      </c>
      <c r="W14" s="184">
        <v>10</v>
      </c>
      <c r="X14" s="185">
        <v>0</v>
      </c>
      <c r="Y14" s="112">
        <v>0</v>
      </c>
      <c r="Z14" s="112">
        <v>0</v>
      </c>
      <c r="AA14" s="117">
        <v>0</v>
      </c>
      <c r="AB14" s="112">
        <v>16</v>
      </c>
      <c r="AC14" s="117">
        <v>30</v>
      </c>
      <c r="AD14" s="112">
        <v>10</v>
      </c>
      <c r="AE14" s="117">
        <v>22</v>
      </c>
      <c r="AF14" s="112">
        <v>1</v>
      </c>
      <c r="AG14" s="112">
        <v>24</v>
      </c>
      <c r="AH14" s="112">
        <v>26</v>
      </c>
      <c r="AI14" s="112">
        <v>0</v>
      </c>
      <c r="AJ14" s="112">
        <v>0</v>
      </c>
      <c r="AK14" s="112">
        <v>6</v>
      </c>
      <c r="AL14" s="112">
        <v>12</v>
      </c>
      <c r="AM14" s="112">
        <v>2</v>
      </c>
      <c r="AN14" s="112">
        <v>2</v>
      </c>
      <c r="AO14" s="112">
        <v>4</v>
      </c>
      <c r="AP14" s="112">
        <v>9</v>
      </c>
      <c r="AQ14" s="112">
        <v>4</v>
      </c>
      <c r="AR14" s="112">
        <v>2</v>
      </c>
      <c r="AS14" s="112">
        <v>2</v>
      </c>
      <c r="AT14" s="112">
        <v>0</v>
      </c>
      <c r="AU14" s="112">
        <v>0</v>
      </c>
      <c r="AV14" s="117">
        <v>2</v>
      </c>
      <c r="AW14" s="112">
        <v>13</v>
      </c>
      <c r="AX14" s="112">
        <v>10</v>
      </c>
      <c r="AY14" s="112">
        <v>15</v>
      </c>
      <c r="AZ14" s="112">
        <v>1</v>
      </c>
      <c r="BA14" s="112">
        <v>3</v>
      </c>
      <c r="BB14" s="112">
        <v>1</v>
      </c>
      <c r="BC14" s="112">
        <v>6</v>
      </c>
      <c r="BD14" s="112">
        <v>12</v>
      </c>
      <c r="BE14" s="112">
        <v>0</v>
      </c>
      <c r="BF14" s="112">
        <v>10</v>
      </c>
      <c r="BG14" s="112">
        <v>14</v>
      </c>
      <c r="BH14" s="112">
        <v>3</v>
      </c>
      <c r="BI14" s="117">
        <v>0</v>
      </c>
      <c r="BJ14" s="112">
        <v>4</v>
      </c>
      <c r="BK14" s="112">
        <v>0</v>
      </c>
      <c r="BL14" s="112">
        <v>0</v>
      </c>
      <c r="BM14" s="112">
        <v>0</v>
      </c>
      <c r="BN14" s="112">
        <v>0</v>
      </c>
      <c r="BO14" s="117">
        <v>0</v>
      </c>
      <c r="BP14" s="112">
        <v>1</v>
      </c>
      <c r="BQ14" s="112">
        <v>0</v>
      </c>
      <c r="BR14" s="112">
        <v>8</v>
      </c>
      <c r="BS14" s="112">
        <v>0</v>
      </c>
      <c r="BT14" s="186">
        <f t="shared" si="0"/>
        <v>10</v>
      </c>
      <c r="BU14" s="187">
        <f t="shared" si="1"/>
        <v>30</v>
      </c>
      <c r="BV14" s="187">
        <f t="shared" si="2"/>
        <v>60</v>
      </c>
      <c r="BW14" s="188">
        <f t="shared" si="3"/>
        <v>30</v>
      </c>
    </row>
    <row r="15" spans="1:75" ht="16" x14ac:dyDescent="0.2">
      <c r="A15" s="123" t="s">
        <v>187</v>
      </c>
      <c r="B15" s="120" t="s">
        <v>188</v>
      </c>
      <c r="C15" s="138" t="s">
        <v>189</v>
      </c>
      <c r="D15" s="189">
        <f t="shared" si="4"/>
        <v>257</v>
      </c>
      <c r="E15" s="190">
        <v>219</v>
      </c>
      <c r="F15" s="182">
        <v>5</v>
      </c>
      <c r="G15" s="182">
        <v>5</v>
      </c>
      <c r="H15" s="182">
        <v>5</v>
      </c>
      <c r="I15" s="182">
        <v>5</v>
      </c>
      <c r="J15" s="182"/>
      <c r="K15" s="171">
        <v>4</v>
      </c>
      <c r="L15" s="171">
        <v>5</v>
      </c>
      <c r="M15" s="171">
        <v>0</v>
      </c>
      <c r="N15" s="171">
        <v>0</v>
      </c>
      <c r="O15" s="171">
        <v>15</v>
      </c>
      <c r="P15" s="171">
        <v>0</v>
      </c>
      <c r="Q15" s="171">
        <v>0</v>
      </c>
      <c r="R15" s="171">
        <v>18</v>
      </c>
      <c r="S15" s="171">
        <v>0</v>
      </c>
      <c r="T15" s="171">
        <v>0</v>
      </c>
      <c r="U15" s="171">
        <v>0</v>
      </c>
      <c r="V15" s="183">
        <v>0</v>
      </c>
      <c r="W15" s="184">
        <v>8</v>
      </c>
      <c r="X15" s="185">
        <v>0</v>
      </c>
      <c r="Y15" s="112">
        <v>0</v>
      </c>
      <c r="Z15" s="112">
        <v>0</v>
      </c>
      <c r="AA15" s="117">
        <v>0</v>
      </c>
      <c r="AB15" s="112">
        <v>5</v>
      </c>
      <c r="AC15" s="117">
        <v>25</v>
      </c>
      <c r="AD15" s="112">
        <v>0</v>
      </c>
      <c r="AE15" s="117">
        <v>30</v>
      </c>
      <c r="AF15" s="112">
        <v>0</v>
      </c>
      <c r="AG15" s="112">
        <v>0</v>
      </c>
      <c r="AH15" s="112">
        <v>64</v>
      </c>
      <c r="AI15" s="112">
        <v>0</v>
      </c>
      <c r="AJ15" s="112">
        <v>0</v>
      </c>
      <c r="AK15" s="112">
        <v>4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7">
        <v>0</v>
      </c>
      <c r="AW15" s="112">
        <v>0</v>
      </c>
      <c r="AX15" s="112">
        <v>0</v>
      </c>
      <c r="AY15" s="112">
        <v>58</v>
      </c>
      <c r="AZ15" s="112">
        <v>0</v>
      </c>
      <c r="BA15" s="112">
        <v>0</v>
      </c>
      <c r="BB15" s="112">
        <v>0</v>
      </c>
      <c r="BC15" s="112">
        <v>0</v>
      </c>
      <c r="BD15" s="112">
        <v>0</v>
      </c>
      <c r="BE15" s="112">
        <v>0</v>
      </c>
      <c r="BF15" s="112">
        <v>0</v>
      </c>
      <c r="BG15" s="112">
        <v>11</v>
      </c>
      <c r="BH15" s="112">
        <v>0</v>
      </c>
      <c r="BI15" s="117">
        <v>0</v>
      </c>
      <c r="BJ15" s="112">
        <v>0</v>
      </c>
      <c r="BK15" s="112">
        <v>5</v>
      </c>
      <c r="BL15" s="112">
        <v>0</v>
      </c>
      <c r="BM15" s="112">
        <v>0</v>
      </c>
      <c r="BN15" s="112">
        <v>0</v>
      </c>
      <c r="BO15" s="117">
        <v>0</v>
      </c>
      <c r="BP15" s="112">
        <v>0</v>
      </c>
      <c r="BQ15" s="112">
        <v>5</v>
      </c>
      <c r="BR15" s="112">
        <v>0</v>
      </c>
      <c r="BS15" s="112">
        <v>0</v>
      </c>
      <c r="BT15" s="186">
        <f t="shared" si="0"/>
        <v>8</v>
      </c>
      <c r="BU15" s="187">
        <f t="shared" si="1"/>
        <v>24</v>
      </c>
      <c r="BV15" s="187">
        <f t="shared" si="2"/>
        <v>48</v>
      </c>
      <c r="BW15" s="188">
        <f t="shared" si="3"/>
        <v>24</v>
      </c>
    </row>
    <row r="16" spans="1:75" ht="16" x14ac:dyDescent="0.2">
      <c r="A16" s="124" t="s">
        <v>190</v>
      </c>
      <c r="B16" s="125" t="s">
        <v>191</v>
      </c>
      <c r="C16" s="138" t="s">
        <v>192</v>
      </c>
      <c r="D16" s="180">
        <f t="shared" si="4"/>
        <v>252</v>
      </c>
      <c r="E16" s="181">
        <v>252</v>
      </c>
      <c r="F16" s="182"/>
      <c r="G16" s="182"/>
      <c r="H16" s="182"/>
      <c r="I16" s="182"/>
      <c r="J16" s="182"/>
      <c r="K16" s="171">
        <v>0</v>
      </c>
      <c r="L16" s="171">
        <v>0</v>
      </c>
      <c r="M16" s="171">
        <v>0</v>
      </c>
      <c r="N16" s="171">
        <v>0</v>
      </c>
      <c r="O16" s="171">
        <v>7</v>
      </c>
      <c r="P16" s="171">
        <v>0</v>
      </c>
      <c r="Q16" s="171">
        <v>0</v>
      </c>
      <c r="R16" s="171">
        <v>0</v>
      </c>
      <c r="S16" s="171">
        <v>19</v>
      </c>
      <c r="T16" s="171">
        <v>0</v>
      </c>
      <c r="U16" s="171">
        <v>0</v>
      </c>
      <c r="V16" s="183">
        <v>0</v>
      </c>
      <c r="W16" s="184">
        <v>0</v>
      </c>
      <c r="X16" s="185">
        <v>0</v>
      </c>
      <c r="Y16" s="112">
        <v>0</v>
      </c>
      <c r="Z16" s="112">
        <v>5</v>
      </c>
      <c r="AA16" s="117">
        <v>0</v>
      </c>
      <c r="AB16" s="112">
        <v>0</v>
      </c>
      <c r="AC16" s="117">
        <v>0</v>
      </c>
      <c r="AD16" s="112">
        <v>3</v>
      </c>
      <c r="AE16" s="117">
        <v>27</v>
      </c>
      <c r="AF16" s="112">
        <v>0</v>
      </c>
      <c r="AG16" s="112">
        <v>0</v>
      </c>
      <c r="AH16" s="112">
        <v>71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15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7">
        <v>0</v>
      </c>
      <c r="AW16" s="112">
        <v>0</v>
      </c>
      <c r="AX16" s="112">
        <v>0</v>
      </c>
      <c r="AY16" s="112">
        <v>69</v>
      </c>
      <c r="AZ16" s="112">
        <v>0</v>
      </c>
      <c r="BA16" s="112">
        <v>0</v>
      </c>
      <c r="BB16" s="112">
        <v>0</v>
      </c>
      <c r="BC16" s="112">
        <v>0</v>
      </c>
      <c r="BD16" s="112">
        <v>0</v>
      </c>
      <c r="BE16" s="112">
        <v>0</v>
      </c>
      <c r="BF16" s="112">
        <v>0</v>
      </c>
      <c r="BG16" s="112">
        <v>15</v>
      </c>
      <c r="BH16" s="112">
        <v>0</v>
      </c>
      <c r="BI16" s="117">
        <v>6</v>
      </c>
      <c r="BJ16" s="112">
        <v>0</v>
      </c>
      <c r="BK16" s="112">
        <v>15</v>
      </c>
      <c r="BL16" s="112">
        <v>0</v>
      </c>
      <c r="BM16" s="112">
        <v>0</v>
      </c>
      <c r="BN16" s="112">
        <v>0</v>
      </c>
      <c r="BO16" s="117">
        <v>0</v>
      </c>
      <c r="BP16" s="112">
        <v>0</v>
      </c>
      <c r="BQ16" s="112">
        <v>0</v>
      </c>
      <c r="BR16" s="112">
        <v>0</v>
      </c>
      <c r="BS16" s="112">
        <v>0</v>
      </c>
      <c r="BT16" s="186">
        <f t="shared" si="0"/>
        <v>0</v>
      </c>
      <c r="BU16" s="187">
        <f t="shared" si="1"/>
        <v>0</v>
      </c>
      <c r="BV16" s="187">
        <f t="shared" si="2"/>
        <v>0</v>
      </c>
      <c r="BW16" s="188">
        <f t="shared" si="3"/>
        <v>0</v>
      </c>
    </row>
    <row r="17" spans="1:75" ht="16" x14ac:dyDescent="0.2">
      <c r="A17" s="124" t="s">
        <v>193</v>
      </c>
      <c r="B17" s="125" t="s">
        <v>194</v>
      </c>
      <c r="C17" s="138" t="s">
        <v>195</v>
      </c>
      <c r="D17" s="180">
        <f t="shared" si="4"/>
        <v>244</v>
      </c>
      <c r="E17" s="181">
        <v>244</v>
      </c>
      <c r="F17" s="182">
        <v>10</v>
      </c>
      <c r="G17" s="182">
        <v>10</v>
      </c>
      <c r="H17" s="182">
        <v>3</v>
      </c>
      <c r="I17" s="182">
        <v>2</v>
      </c>
      <c r="J17" s="182"/>
      <c r="K17" s="194">
        <v>5</v>
      </c>
      <c r="L17" s="171">
        <v>10</v>
      </c>
      <c r="M17" s="171">
        <v>0</v>
      </c>
      <c r="N17" s="171">
        <v>0</v>
      </c>
      <c r="O17" s="171">
        <v>0</v>
      </c>
      <c r="P17" s="171">
        <v>0</v>
      </c>
      <c r="Q17" s="171">
        <v>0</v>
      </c>
      <c r="R17" s="171">
        <v>20</v>
      </c>
      <c r="S17" s="171">
        <v>0</v>
      </c>
      <c r="T17" s="171">
        <v>0</v>
      </c>
      <c r="U17" s="171">
        <v>0</v>
      </c>
      <c r="V17" s="183">
        <v>0</v>
      </c>
      <c r="W17" s="184">
        <v>10</v>
      </c>
      <c r="X17" s="185">
        <v>0</v>
      </c>
      <c r="Y17" s="112">
        <v>0</v>
      </c>
      <c r="Z17" s="112">
        <v>0</v>
      </c>
      <c r="AA17" s="117">
        <v>0</v>
      </c>
      <c r="AB17" s="112">
        <v>16</v>
      </c>
      <c r="AC17" s="117">
        <v>4</v>
      </c>
      <c r="AD17" s="112">
        <v>3</v>
      </c>
      <c r="AE17" s="117">
        <v>16</v>
      </c>
      <c r="AF17" s="112">
        <v>0</v>
      </c>
      <c r="AG17" s="112">
        <v>6</v>
      </c>
      <c r="AH17" s="112">
        <v>15</v>
      </c>
      <c r="AI17" s="112">
        <v>0</v>
      </c>
      <c r="AJ17" s="112">
        <v>17</v>
      </c>
      <c r="AK17" s="112">
        <v>15</v>
      </c>
      <c r="AL17" s="112">
        <v>19</v>
      </c>
      <c r="AM17" s="112">
        <v>0</v>
      </c>
      <c r="AN17" s="112">
        <v>0</v>
      </c>
      <c r="AO17" s="112">
        <v>3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7">
        <v>0</v>
      </c>
      <c r="AW17" s="112">
        <v>1</v>
      </c>
      <c r="AX17" s="112">
        <v>9</v>
      </c>
      <c r="AY17" s="112">
        <v>38</v>
      </c>
      <c r="AZ17" s="112">
        <v>0</v>
      </c>
      <c r="BA17" s="112">
        <v>0</v>
      </c>
      <c r="BB17" s="112">
        <v>0</v>
      </c>
      <c r="BC17" s="112">
        <v>6</v>
      </c>
      <c r="BD17" s="112">
        <v>16</v>
      </c>
      <c r="BE17" s="112">
        <v>0</v>
      </c>
      <c r="BF17" s="112">
        <v>6</v>
      </c>
      <c r="BG17" s="112">
        <v>1</v>
      </c>
      <c r="BH17" s="112">
        <v>4</v>
      </c>
      <c r="BI17" s="117">
        <v>0</v>
      </c>
      <c r="BJ17" s="112">
        <v>4</v>
      </c>
      <c r="BK17" s="112">
        <v>0</v>
      </c>
      <c r="BL17" s="112">
        <v>0</v>
      </c>
      <c r="BM17" s="112">
        <v>0</v>
      </c>
      <c r="BN17" s="112">
        <v>0</v>
      </c>
      <c r="BO17" s="117">
        <v>0</v>
      </c>
      <c r="BP17" s="112">
        <v>0</v>
      </c>
      <c r="BQ17" s="112">
        <v>0</v>
      </c>
      <c r="BR17" s="112">
        <v>0</v>
      </c>
      <c r="BS17" s="112">
        <v>0</v>
      </c>
      <c r="BT17" s="186">
        <f t="shared" si="0"/>
        <v>10</v>
      </c>
      <c r="BU17" s="187">
        <f t="shared" si="1"/>
        <v>30</v>
      </c>
      <c r="BV17" s="187">
        <f t="shared" si="2"/>
        <v>60</v>
      </c>
      <c r="BW17" s="188">
        <f t="shared" si="3"/>
        <v>30</v>
      </c>
    </row>
    <row r="18" spans="1:75" ht="16" x14ac:dyDescent="0.2">
      <c r="A18" s="122" t="s">
        <v>196</v>
      </c>
      <c r="B18" s="120" t="s">
        <v>197</v>
      </c>
      <c r="C18" s="138" t="s">
        <v>198</v>
      </c>
      <c r="D18" s="180">
        <f t="shared" si="4"/>
        <v>243</v>
      </c>
      <c r="E18" s="181">
        <v>243</v>
      </c>
      <c r="F18" s="182"/>
      <c r="G18" s="182"/>
      <c r="H18" s="182"/>
      <c r="I18" s="182"/>
      <c r="J18" s="182"/>
      <c r="K18" s="171">
        <v>0</v>
      </c>
      <c r="L18" s="171">
        <v>0</v>
      </c>
      <c r="M18" s="171">
        <v>0</v>
      </c>
      <c r="N18" s="171">
        <v>0</v>
      </c>
      <c r="O18" s="171">
        <v>0</v>
      </c>
      <c r="P18" s="171">
        <v>0</v>
      </c>
      <c r="Q18" s="171">
        <v>0</v>
      </c>
      <c r="R18" s="171">
        <v>14</v>
      </c>
      <c r="S18" s="171">
        <v>0</v>
      </c>
      <c r="T18" s="171">
        <v>0</v>
      </c>
      <c r="U18" s="171">
        <v>0</v>
      </c>
      <c r="V18" s="183">
        <v>0</v>
      </c>
      <c r="W18" s="184">
        <v>8</v>
      </c>
      <c r="X18" s="185">
        <v>0</v>
      </c>
      <c r="Y18" s="112">
        <v>0</v>
      </c>
      <c r="Z18" s="112">
        <v>0</v>
      </c>
      <c r="AA18" s="117">
        <v>0</v>
      </c>
      <c r="AB18" s="112">
        <v>11</v>
      </c>
      <c r="AC18" s="117">
        <v>10</v>
      </c>
      <c r="AD18" s="112">
        <v>1</v>
      </c>
      <c r="AE18" s="117">
        <v>21</v>
      </c>
      <c r="AF18" s="112">
        <v>2</v>
      </c>
      <c r="AG18" s="112">
        <v>2</v>
      </c>
      <c r="AH18" s="112">
        <v>14</v>
      </c>
      <c r="AI18" s="112">
        <v>2</v>
      </c>
      <c r="AJ18" s="112">
        <v>7</v>
      </c>
      <c r="AK18" s="112">
        <v>8</v>
      </c>
      <c r="AL18" s="112">
        <v>6</v>
      </c>
      <c r="AM18" s="112">
        <v>4</v>
      </c>
      <c r="AN18" s="112">
        <v>1</v>
      </c>
      <c r="AO18" s="112">
        <v>8</v>
      </c>
      <c r="AP18" s="112">
        <v>31</v>
      </c>
      <c r="AQ18" s="112">
        <v>5</v>
      </c>
      <c r="AR18" s="112">
        <v>4</v>
      </c>
      <c r="AS18" s="112">
        <v>2</v>
      </c>
      <c r="AT18" s="112">
        <v>0</v>
      </c>
      <c r="AU18" s="112">
        <v>0</v>
      </c>
      <c r="AV18" s="117">
        <v>0</v>
      </c>
      <c r="AW18" s="112">
        <v>3</v>
      </c>
      <c r="AX18" s="112">
        <v>8</v>
      </c>
      <c r="AY18" s="112">
        <v>15</v>
      </c>
      <c r="AZ18" s="112">
        <v>4</v>
      </c>
      <c r="BA18" s="112">
        <v>4</v>
      </c>
      <c r="BB18" s="112">
        <v>1</v>
      </c>
      <c r="BC18" s="112">
        <v>8</v>
      </c>
      <c r="BD18" s="112">
        <v>8</v>
      </c>
      <c r="BE18" s="112">
        <v>6</v>
      </c>
      <c r="BF18" s="112">
        <v>4</v>
      </c>
      <c r="BG18" s="112">
        <v>2</v>
      </c>
      <c r="BH18" s="112">
        <v>6</v>
      </c>
      <c r="BI18" s="117">
        <v>0</v>
      </c>
      <c r="BJ18" s="112">
        <v>0</v>
      </c>
      <c r="BK18" s="112">
        <v>13</v>
      </c>
      <c r="BL18" s="112">
        <v>0</v>
      </c>
      <c r="BM18" s="112">
        <v>0</v>
      </c>
      <c r="BN18" s="112">
        <v>0</v>
      </c>
      <c r="BO18" s="117">
        <v>0</v>
      </c>
      <c r="BP18" s="112">
        <v>0</v>
      </c>
      <c r="BQ18" s="112">
        <v>0</v>
      </c>
      <c r="BR18" s="112">
        <v>0</v>
      </c>
      <c r="BS18" s="112">
        <v>0</v>
      </c>
      <c r="BT18" s="186">
        <f t="shared" si="0"/>
        <v>8</v>
      </c>
      <c r="BU18" s="187">
        <f t="shared" si="1"/>
        <v>24</v>
      </c>
      <c r="BV18" s="187">
        <f t="shared" si="2"/>
        <v>48</v>
      </c>
      <c r="BW18" s="188">
        <f t="shared" si="3"/>
        <v>24</v>
      </c>
    </row>
    <row r="19" spans="1:75" ht="16" x14ac:dyDescent="0.2">
      <c r="A19" s="121" t="s">
        <v>199</v>
      </c>
      <c r="B19" s="120" t="s">
        <v>200</v>
      </c>
      <c r="C19" s="138" t="s">
        <v>201</v>
      </c>
      <c r="D19" s="180">
        <f t="shared" si="4"/>
        <v>214</v>
      </c>
      <c r="E19" s="181">
        <v>214</v>
      </c>
      <c r="F19" s="182">
        <v>13</v>
      </c>
      <c r="G19" s="182">
        <v>13</v>
      </c>
      <c r="H19" s="182">
        <v>2</v>
      </c>
      <c r="I19" s="182">
        <v>2</v>
      </c>
      <c r="J19" s="182"/>
      <c r="K19" s="171">
        <v>4</v>
      </c>
      <c r="L19" s="171">
        <v>8</v>
      </c>
      <c r="M19" s="171">
        <v>0</v>
      </c>
      <c r="N19" s="171">
        <v>0</v>
      </c>
      <c r="O19" s="171">
        <v>11</v>
      </c>
      <c r="P19" s="171">
        <v>0</v>
      </c>
      <c r="Q19" s="171">
        <v>0</v>
      </c>
      <c r="R19" s="171">
        <v>16</v>
      </c>
      <c r="S19" s="171">
        <v>0</v>
      </c>
      <c r="T19" s="171">
        <v>10</v>
      </c>
      <c r="U19" s="171">
        <v>0</v>
      </c>
      <c r="V19" s="183">
        <v>0</v>
      </c>
      <c r="W19" s="184">
        <v>8</v>
      </c>
      <c r="X19" s="185">
        <v>0</v>
      </c>
      <c r="Y19" s="112">
        <v>0</v>
      </c>
      <c r="Z19" s="112">
        <v>0</v>
      </c>
      <c r="AA19" s="117">
        <v>0</v>
      </c>
      <c r="AB19" s="112">
        <v>12</v>
      </c>
      <c r="AC19" s="117">
        <v>18</v>
      </c>
      <c r="AD19" s="112">
        <v>2</v>
      </c>
      <c r="AE19" s="117">
        <v>8</v>
      </c>
      <c r="AF19" s="112">
        <v>0</v>
      </c>
      <c r="AG19" s="112">
        <v>0</v>
      </c>
      <c r="AH19" s="112">
        <v>8</v>
      </c>
      <c r="AI19" s="112">
        <v>0</v>
      </c>
      <c r="AJ19" s="112">
        <v>0</v>
      </c>
      <c r="AK19" s="112">
        <v>8</v>
      </c>
      <c r="AL19" s="112">
        <v>8</v>
      </c>
      <c r="AM19" s="112">
        <v>5</v>
      </c>
      <c r="AN19" s="112">
        <v>5</v>
      </c>
      <c r="AO19" s="112">
        <v>0</v>
      </c>
      <c r="AP19" s="112">
        <v>5</v>
      </c>
      <c r="AQ19" s="112">
        <v>3</v>
      </c>
      <c r="AR19" s="112">
        <v>2</v>
      </c>
      <c r="AS19" s="112">
        <v>4</v>
      </c>
      <c r="AT19" s="112">
        <v>3</v>
      </c>
      <c r="AU19" s="112">
        <v>0</v>
      </c>
      <c r="AV19" s="117">
        <v>0</v>
      </c>
      <c r="AW19" s="112">
        <v>0</v>
      </c>
      <c r="AX19" s="112">
        <v>8</v>
      </c>
      <c r="AY19" s="112">
        <v>35</v>
      </c>
      <c r="AZ19" s="112">
        <v>0</v>
      </c>
      <c r="BA19" s="112">
        <v>0</v>
      </c>
      <c r="BB19" s="112">
        <v>0</v>
      </c>
      <c r="BC19" s="112">
        <v>12</v>
      </c>
      <c r="BD19" s="112">
        <v>1</v>
      </c>
      <c r="BE19" s="112">
        <v>0</v>
      </c>
      <c r="BF19" s="112">
        <v>0</v>
      </c>
      <c r="BG19" s="112">
        <v>0</v>
      </c>
      <c r="BH19" s="112">
        <v>0</v>
      </c>
      <c r="BI19" s="117">
        <v>0</v>
      </c>
      <c r="BJ19" s="112">
        <v>1</v>
      </c>
      <c r="BK19" s="112">
        <v>8</v>
      </c>
      <c r="BL19" s="112">
        <v>0</v>
      </c>
      <c r="BM19" s="112">
        <v>0</v>
      </c>
      <c r="BN19" s="112">
        <v>0</v>
      </c>
      <c r="BO19" s="117">
        <v>1</v>
      </c>
      <c r="BP19" s="112">
        <v>0</v>
      </c>
      <c r="BQ19" s="112">
        <v>0</v>
      </c>
      <c r="BR19" s="112">
        <v>0</v>
      </c>
      <c r="BS19" s="112">
        <v>0</v>
      </c>
      <c r="BT19" s="186">
        <f t="shared" si="0"/>
        <v>8</v>
      </c>
      <c r="BU19" s="187">
        <f t="shared" si="1"/>
        <v>24</v>
      </c>
      <c r="BV19" s="187">
        <f t="shared" si="2"/>
        <v>48</v>
      </c>
      <c r="BW19" s="188">
        <f t="shared" si="3"/>
        <v>24</v>
      </c>
    </row>
    <row r="20" spans="1:75" ht="16" x14ac:dyDescent="0.2">
      <c r="A20" s="121" t="s">
        <v>202</v>
      </c>
      <c r="B20" s="120" t="s">
        <v>203</v>
      </c>
      <c r="C20" s="139" t="s">
        <v>204</v>
      </c>
      <c r="D20" s="189">
        <f t="shared" si="4"/>
        <v>212</v>
      </c>
      <c r="E20" s="190">
        <v>211</v>
      </c>
      <c r="F20" s="182">
        <v>5</v>
      </c>
      <c r="G20" s="182">
        <v>4</v>
      </c>
      <c r="H20" s="182">
        <v>2</v>
      </c>
      <c r="I20" s="182">
        <v>2</v>
      </c>
      <c r="J20" s="182"/>
      <c r="K20" s="171">
        <v>3</v>
      </c>
      <c r="L20" s="171">
        <v>5</v>
      </c>
      <c r="M20" s="171">
        <v>0</v>
      </c>
      <c r="N20" s="171">
        <v>1</v>
      </c>
      <c r="O20" s="171">
        <v>4</v>
      </c>
      <c r="P20" s="171">
        <v>0</v>
      </c>
      <c r="Q20" s="171">
        <v>0</v>
      </c>
      <c r="R20" s="171">
        <v>6</v>
      </c>
      <c r="S20" s="171">
        <v>0</v>
      </c>
      <c r="T20" s="171">
        <v>0</v>
      </c>
      <c r="U20" s="171">
        <v>0</v>
      </c>
      <c r="V20" s="183">
        <v>0</v>
      </c>
      <c r="W20" s="184">
        <v>10</v>
      </c>
      <c r="X20" s="185">
        <v>0</v>
      </c>
      <c r="Y20" s="112">
        <v>0</v>
      </c>
      <c r="Z20" s="112">
        <v>10</v>
      </c>
      <c r="AA20" s="117">
        <v>0</v>
      </c>
      <c r="AB20" s="112">
        <v>3</v>
      </c>
      <c r="AC20" s="117">
        <v>28</v>
      </c>
      <c r="AD20" s="112">
        <v>0</v>
      </c>
      <c r="AE20" s="117">
        <v>20</v>
      </c>
      <c r="AF20" s="112">
        <v>0</v>
      </c>
      <c r="AG20" s="112">
        <v>0</v>
      </c>
      <c r="AH20" s="112">
        <v>31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12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7">
        <v>0</v>
      </c>
      <c r="AW20" s="112">
        <v>7</v>
      </c>
      <c r="AX20" s="112">
        <v>0</v>
      </c>
      <c r="AY20" s="112">
        <v>54</v>
      </c>
      <c r="AZ20" s="112">
        <v>0</v>
      </c>
      <c r="BA20" s="112">
        <v>0</v>
      </c>
      <c r="BB20" s="112">
        <v>0</v>
      </c>
      <c r="BC20" s="112">
        <v>0</v>
      </c>
      <c r="BD20" s="112">
        <v>0</v>
      </c>
      <c r="BE20" s="112">
        <v>0</v>
      </c>
      <c r="BF20" s="112">
        <v>0</v>
      </c>
      <c r="BG20" s="112">
        <v>0</v>
      </c>
      <c r="BH20" s="112">
        <v>0</v>
      </c>
      <c r="BI20" s="117">
        <v>0</v>
      </c>
      <c r="BJ20" s="112">
        <v>16</v>
      </c>
      <c r="BK20" s="112">
        <v>0</v>
      </c>
      <c r="BL20" s="112">
        <v>0</v>
      </c>
      <c r="BM20" s="112">
        <v>0</v>
      </c>
      <c r="BN20" s="112">
        <v>0</v>
      </c>
      <c r="BO20" s="117">
        <v>0</v>
      </c>
      <c r="BP20" s="112">
        <v>2</v>
      </c>
      <c r="BQ20" s="112">
        <v>0</v>
      </c>
      <c r="BR20" s="112">
        <v>0</v>
      </c>
      <c r="BS20" s="112">
        <v>0</v>
      </c>
      <c r="BT20" s="186">
        <f t="shared" si="0"/>
        <v>10</v>
      </c>
      <c r="BU20" s="187">
        <f t="shared" si="1"/>
        <v>30</v>
      </c>
      <c r="BV20" s="187">
        <f t="shared" si="2"/>
        <v>60</v>
      </c>
      <c r="BW20" s="188">
        <f t="shared" si="3"/>
        <v>30</v>
      </c>
    </row>
    <row r="21" spans="1:75" ht="16" x14ac:dyDescent="0.2">
      <c r="A21" s="121" t="s">
        <v>205</v>
      </c>
      <c r="B21" s="120" t="s">
        <v>206</v>
      </c>
      <c r="C21" s="139" t="s">
        <v>207</v>
      </c>
      <c r="D21" s="189">
        <f t="shared" si="4"/>
        <v>208</v>
      </c>
      <c r="E21" s="190">
        <v>210</v>
      </c>
      <c r="F21" s="182"/>
      <c r="G21" s="182"/>
      <c r="H21" s="182"/>
      <c r="I21" s="182"/>
      <c r="J21" s="182"/>
      <c r="K21" s="171">
        <v>3</v>
      </c>
      <c r="L21" s="171">
        <v>6</v>
      </c>
      <c r="M21" s="171">
        <v>0</v>
      </c>
      <c r="N21" s="171">
        <v>0</v>
      </c>
      <c r="O21" s="171">
        <v>10</v>
      </c>
      <c r="P21" s="171">
        <v>0</v>
      </c>
      <c r="Q21" s="171">
        <v>0</v>
      </c>
      <c r="R21" s="171">
        <v>0</v>
      </c>
      <c r="S21" s="171">
        <v>14</v>
      </c>
      <c r="T21" s="171">
        <v>0</v>
      </c>
      <c r="U21" s="171">
        <v>0</v>
      </c>
      <c r="V21" s="183">
        <v>0</v>
      </c>
      <c r="W21" s="184">
        <v>0</v>
      </c>
      <c r="X21" s="185">
        <v>6</v>
      </c>
      <c r="Y21" s="112">
        <v>0</v>
      </c>
      <c r="Z21" s="112">
        <v>0</v>
      </c>
      <c r="AA21" s="117">
        <v>0</v>
      </c>
      <c r="AB21" s="112">
        <v>13</v>
      </c>
      <c r="AC21" s="117">
        <v>13</v>
      </c>
      <c r="AD21" s="112">
        <v>4</v>
      </c>
      <c r="AE21" s="117">
        <v>18</v>
      </c>
      <c r="AF21" s="112">
        <v>1</v>
      </c>
      <c r="AG21" s="112">
        <v>0</v>
      </c>
      <c r="AH21" s="112">
        <v>16</v>
      </c>
      <c r="AI21" s="112">
        <v>0</v>
      </c>
      <c r="AJ21" s="112">
        <v>2</v>
      </c>
      <c r="AK21" s="112">
        <v>8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1</v>
      </c>
      <c r="AR21" s="112">
        <v>1</v>
      </c>
      <c r="AS21" s="112">
        <v>2</v>
      </c>
      <c r="AT21" s="112">
        <v>0</v>
      </c>
      <c r="AU21" s="112">
        <v>0</v>
      </c>
      <c r="AV21" s="117">
        <v>0</v>
      </c>
      <c r="AW21" s="112">
        <v>1</v>
      </c>
      <c r="AX21" s="112">
        <v>0</v>
      </c>
      <c r="AY21" s="112">
        <v>52</v>
      </c>
      <c r="AZ21" s="112">
        <v>1</v>
      </c>
      <c r="BA21" s="112">
        <v>0</v>
      </c>
      <c r="BB21" s="112">
        <v>0</v>
      </c>
      <c r="BC21" s="112">
        <v>1</v>
      </c>
      <c r="BD21" s="112">
        <v>1</v>
      </c>
      <c r="BE21" s="112">
        <v>0</v>
      </c>
      <c r="BF21" s="112">
        <v>0</v>
      </c>
      <c r="BG21" s="112">
        <v>0</v>
      </c>
      <c r="BH21" s="112">
        <v>1</v>
      </c>
      <c r="BI21" s="117">
        <v>0</v>
      </c>
      <c r="BJ21" s="112">
        <v>10</v>
      </c>
      <c r="BK21" s="112">
        <v>23</v>
      </c>
      <c r="BL21" s="112">
        <v>0</v>
      </c>
      <c r="BM21" s="112">
        <v>0</v>
      </c>
      <c r="BN21" s="112">
        <v>0</v>
      </c>
      <c r="BO21" s="117">
        <v>0</v>
      </c>
      <c r="BP21" s="112">
        <v>0</v>
      </c>
      <c r="BQ21" s="112">
        <v>0</v>
      </c>
      <c r="BR21" s="112">
        <v>0</v>
      </c>
      <c r="BS21" s="112">
        <v>0</v>
      </c>
      <c r="BT21" s="186">
        <f t="shared" si="0"/>
        <v>6</v>
      </c>
      <c r="BU21" s="187">
        <f t="shared" si="1"/>
        <v>18</v>
      </c>
      <c r="BV21" s="187">
        <f t="shared" si="2"/>
        <v>36</v>
      </c>
      <c r="BW21" s="188">
        <f t="shared" si="3"/>
        <v>18</v>
      </c>
    </row>
    <row r="22" spans="1:75" ht="16" x14ac:dyDescent="0.2">
      <c r="A22" s="121" t="s">
        <v>208</v>
      </c>
      <c r="B22" s="120" t="s">
        <v>209</v>
      </c>
      <c r="C22" s="139" t="s">
        <v>210</v>
      </c>
      <c r="D22" s="180">
        <f t="shared" si="4"/>
        <v>204</v>
      </c>
      <c r="E22" s="181">
        <v>204</v>
      </c>
      <c r="F22" s="182">
        <v>9</v>
      </c>
      <c r="G22" s="182">
        <v>9</v>
      </c>
      <c r="H22" s="182">
        <v>3</v>
      </c>
      <c r="I22" s="182"/>
      <c r="J22" s="182"/>
      <c r="K22" s="171">
        <v>1</v>
      </c>
      <c r="L22" s="171">
        <v>6</v>
      </c>
      <c r="M22" s="171">
        <v>6</v>
      </c>
      <c r="N22" s="171">
        <v>0</v>
      </c>
      <c r="O22" s="171">
        <v>0</v>
      </c>
      <c r="P22" s="171">
        <v>0</v>
      </c>
      <c r="Q22" s="171">
        <v>0</v>
      </c>
      <c r="R22" s="171">
        <v>0</v>
      </c>
      <c r="S22" s="171">
        <v>0</v>
      </c>
      <c r="T22" s="171">
        <v>10</v>
      </c>
      <c r="U22" s="171">
        <v>0</v>
      </c>
      <c r="V22" s="183">
        <v>0</v>
      </c>
      <c r="W22" s="184">
        <v>0</v>
      </c>
      <c r="X22" s="185">
        <v>0</v>
      </c>
      <c r="Y22" s="112">
        <v>0</v>
      </c>
      <c r="Z22" s="112">
        <v>19</v>
      </c>
      <c r="AA22" s="117">
        <v>0</v>
      </c>
      <c r="AB22" s="112">
        <v>30</v>
      </c>
      <c r="AC22" s="117">
        <v>30</v>
      </c>
      <c r="AD22" s="112">
        <v>6</v>
      </c>
      <c r="AE22" s="117">
        <v>18</v>
      </c>
      <c r="AF22" s="112">
        <v>0</v>
      </c>
      <c r="AG22" s="112">
        <v>0</v>
      </c>
      <c r="AH22" s="112">
        <v>10</v>
      </c>
      <c r="AI22" s="112">
        <v>0</v>
      </c>
      <c r="AJ22" s="112">
        <v>0</v>
      </c>
      <c r="AK22" s="112">
        <v>5</v>
      </c>
      <c r="AL22" s="112">
        <v>0</v>
      </c>
      <c r="AM22" s="112">
        <v>5</v>
      </c>
      <c r="AN22" s="112">
        <v>0</v>
      </c>
      <c r="AO22" s="112">
        <v>15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7">
        <v>0</v>
      </c>
      <c r="AW22" s="112">
        <v>0</v>
      </c>
      <c r="AX22" s="112">
        <v>1</v>
      </c>
      <c r="AY22" s="112">
        <v>10</v>
      </c>
      <c r="AZ22" s="112">
        <v>1</v>
      </c>
      <c r="BA22" s="112">
        <v>1</v>
      </c>
      <c r="BB22" s="112">
        <v>0</v>
      </c>
      <c r="BC22" s="112">
        <v>2</v>
      </c>
      <c r="BD22" s="112">
        <v>2</v>
      </c>
      <c r="BE22" s="112">
        <v>0</v>
      </c>
      <c r="BF22" s="112">
        <v>1</v>
      </c>
      <c r="BG22" s="112">
        <v>16</v>
      </c>
      <c r="BH22" s="112">
        <v>1</v>
      </c>
      <c r="BI22" s="117">
        <v>0</v>
      </c>
      <c r="BJ22" s="112">
        <v>4</v>
      </c>
      <c r="BK22" s="112">
        <v>4</v>
      </c>
      <c r="BL22" s="112">
        <v>0</v>
      </c>
      <c r="BM22" s="112">
        <v>0</v>
      </c>
      <c r="BN22" s="112">
        <v>0</v>
      </c>
      <c r="BO22" s="117">
        <v>0</v>
      </c>
      <c r="BP22" s="112">
        <v>0</v>
      </c>
      <c r="BQ22" s="112">
        <v>0</v>
      </c>
      <c r="BR22" s="112">
        <v>0</v>
      </c>
      <c r="BS22" s="112">
        <v>0</v>
      </c>
      <c r="BT22" s="186">
        <f t="shared" si="0"/>
        <v>0</v>
      </c>
      <c r="BU22" s="187">
        <f t="shared" si="1"/>
        <v>0</v>
      </c>
      <c r="BV22" s="187">
        <f t="shared" si="2"/>
        <v>0</v>
      </c>
      <c r="BW22" s="188">
        <f t="shared" si="3"/>
        <v>0</v>
      </c>
    </row>
    <row r="23" spans="1:75" ht="16" x14ac:dyDescent="0.2">
      <c r="A23" s="121" t="s">
        <v>211</v>
      </c>
      <c r="B23" s="120" t="s">
        <v>212</v>
      </c>
      <c r="C23" s="139" t="s">
        <v>213</v>
      </c>
      <c r="D23" s="180">
        <f t="shared" si="4"/>
        <v>203</v>
      </c>
      <c r="E23" s="181">
        <v>203</v>
      </c>
      <c r="F23" s="182">
        <v>7</v>
      </c>
      <c r="G23" s="182">
        <v>7</v>
      </c>
      <c r="H23" s="182">
        <v>2</v>
      </c>
      <c r="I23" s="182">
        <v>2</v>
      </c>
      <c r="J23" s="182"/>
      <c r="K23" s="171">
        <v>0</v>
      </c>
      <c r="L23" s="171">
        <v>0</v>
      </c>
      <c r="M23" s="171">
        <v>0</v>
      </c>
      <c r="N23" s="171">
        <v>0</v>
      </c>
      <c r="O23" s="171">
        <v>2</v>
      </c>
      <c r="P23" s="171">
        <v>0</v>
      </c>
      <c r="Q23" s="171">
        <v>0</v>
      </c>
      <c r="R23" s="171">
        <v>19</v>
      </c>
      <c r="S23" s="171">
        <v>0</v>
      </c>
      <c r="T23" s="171">
        <v>0</v>
      </c>
      <c r="U23" s="171">
        <v>0</v>
      </c>
      <c r="V23" s="183">
        <v>0</v>
      </c>
      <c r="W23" s="184">
        <v>10</v>
      </c>
      <c r="X23" s="185">
        <v>0</v>
      </c>
      <c r="Y23" s="112">
        <v>0</v>
      </c>
      <c r="Z23" s="112">
        <v>0</v>
      </c>
      <c r="AA23" s="117">
        <v>0</v>
      </c>
      <c r="AB23" s="112">
        <v>10</v>
      </c>
      <c r="AC23" s="117">
        <v>20</v>
      </c>
      <c r="AD23" s="112">
        <v>5</v>
      </c>
      <c r="AE23" s="117">
        <v>20</v>
      </c>
      <c r="AF23" s="112">
        <v>0</v>
      </c>
      <c r="AG23" s="112">
        <v>2</v>
      </c>
      <c r="AH23" s="112">
        <v>19</v>
      </c>
      <c r="AI23" s="112">
        <v>0</v>
      </c>
      <c r="AJ23" s="112">
        <v>0</v>
      </c>
      <c r="AK23" s="112">
        <v>6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7">
        <v>14</v>
      </c>
      <c r="AW23" s="112">
        <v>1</v>
      </c>
      <c r="AX23" s="112">
        <v>4</v>
      </c>
      <c r="AY23" s="112">
        <v>57</v>
      </c>
      <c r="AZ23" s="112">
        <v>0</v>
      </c>
      <c r="BA23" s="112">
        <v>0</v>
      </c>
      <c r="BB23" s="112">
        <v>0</v>
      </c>
      <c r="BC23" s="112">
        <v>0</v>
      </c>
      <c r="BD23" s="112">
        <v>0</v>
      </c>
      <c r="BE23" s="112">
        <v>0</v>
      </c>
      <c r="BF23" s="112">
        <v>0</v>
      </c>
      <c r="BG23" s="112">
        <v>5</v>
      </c>
      <c r="BH23" s="112">
        <v>0</v>
      </c>
      <c r="BI23" s="117">
        <v>0</v>
      </c>
      <c r="BJ23" s="112">
        <v>0</v>
      </c>
      <c r="BK23" s="112">
        <v>6</v>
      </c>
      <c r="BL23" s="112">
        <v>0</v>
      </c>
      <c r="BM23" s="112">
        <v>0</v>
      </c>
      <c r="BN23" s="112">
        <v>0</v>
      </c>
      <c r="BO23" s="117">
        <v>0</v>
      </c>
      <c r="BP23" s="112">
        <v>2</v>
      </c>
      <c r="BQ23" s="112">
        <v>0</v>
      </c>
      <c r="BR23" s="112">
        <v>1</v>
      </c>
      <c r="BS23" s="112">
        <v>0</v>
      </c>
      <c r="BT23" s="186">
        <f>SUM(V23:X23)</f>
        <v>10</v>
      </c>
      <c r="BU23" s="187">
        <f>BT23*3</f>
        <v>30</v>
      </c>
      <c r="BV23" s="187">
        <f>BU23*2</f>
        <v>60</v>
      </c>
      <c r="BW23" s="188">
        <f>BU23*1</f>
        <v>30</v>
      </c>
    </row>
    <row r="24" spans="1:75" ht="16" x14ac:dyDescent="0.2">
      <c r="A24" s="195"/>
      <c r="B24" s="120" t="s">
        <v>214</v>
      </c>
      <c r="C24" s="139" t="s">
        <v>215</v>
      </c>
      <c r="D24" s="180">
        <v>200</v>
      </c>
      <c r="E24" s="181">
        <v>0</v>
      </c>
      <c r="F24" s="182">
        <v>21</v>
      </c>
      <c r="G24" s="182">
        <v>11</v>
      </c>
      <c r="H24" s="182">
        <v>2</v>
      </c>
      <c r="I24" s="182">
        <v>2</v>
      </c>
      <c r="J24" s="182"/>
      <c r="K24" s="194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83">
        <v>0</v>
      </c>
      <c r="W24" s="184"/>
      <c r="X24" s="185"/>
      <c r="AA24" s="117"/>
      <c r="AC24" s="117"/>
      <c r="AE24" s="117"/>
      <c r="AV24" s="117"/>
      <c r="BI24" s="117"/>
      <c r="BO24" s="117"/>
      <c r="BT24" s="186">
        <f t="shared" si="0"/>
        <v>0</v>
      </c>
      <c r="BU24" s="187">
        <f t="shared" ref="BU24:BU44" si="5">BT24*3</f>
        <v>0</v>
      </c>
      <c r="BV24" s="187">
        <f t="shared" si="2"/>
        <v>0</v>
      </c>
      <c r="BW24" s="188">
        <f t="shared" si="3"/>
        <v>0</v>
      </c>
    </row>
    <row r="25" spans="1:75" ht="16" x14ac:dyDescent="0.2">
      <c r="A25" s="121" t="s">
        <v>216</v>
      </c>
      <c r="B25" s="120" t="s">
        <v>217</v>
      </c>
      <c r="C25" s="139" t="s">
        <v>218</v>
      </c>
      <c r="D25" s="180">
        <f t="shared" ref="D25:D44" si="6">SUM(K25:BS25)</f>
        <v>199</v>
      </c>
      <c r="E25" s="181">
        <v>199</v>
      </c>
      <c r="F25" s="182">
        <v>10</v>
      </c>
      <c r="G25" s="171">
        <v>9</v>
      </c>
      <c r="H25" s="196">
        <v>0</v>
      </c>
      <c r="I25" s="182">
        <v>0</v>
      </c>
      <c r="J25" s="182"/>
      <c r="K25" s="171">
        <v>0</v>
      </c>
      <c r="L25" s="171">
        <v>0</v>
      </c>
      <c r="M25" s="171">
        <v>0</v>
      </c>
      <c r="N25" s="171">
        <v>0</v>
      </c>
      <c r="O25" s="171">
        <v>8</v>
      </c>
      <c r="P25" s="171">
        <v>0</v>
      </c>
      <c r="Q25" s="171">
        <v>0</v>
      </c>
      <c r="R25" s="171">
        <v>20</v>
      </c>
      <c r="S25" s="171">
        <v>0</v>
      </c>
      <c r="T25" s="171">
        <v>0</v>
      </c>
      <c r="U25" s="171">
        <v>0</v>
      </c>
      <c r="V25" s="183">
        <v>0</v>
      </c>
      <c r="W25" s="184">
        <v>0</v>
      </c>
      <c r="X25" s="185">
        <v>0</v>
      </c>
      <c r="Y25" s="112">
        <v>0</v>
      </c>
      <c r="Z25" s="112">
        <v>0</v>
      </c>
      <c r="AA25" s="117">
        <v>0</v>
      </c>
      <c r="AB25" s="112">
        <v>0</v>
      </c>
      <c r="AC25" s="117">
        <v>0</v>
      </c>
      <c r="AD25" s="112">
        <v>0</v>
      </c>
      <c r="AE25" s="117">
        <v>0</v>
      </c>
      <c r="AF25" s="112">
        <v>3</v>
      </c>
      <c r="AG25" s="112">
        <v>20</v>
      </c>
      <c r="AH25" s="112">
        <v>35</v>
      </c>
      <c r="AI25" s="112">
        <v>0</v>
      </c>
      <c r="AJ25" s="112">
        <v>0</v>
      </c>
      <c r="AK25" s="112">
        <v>9</v>
      </c>
      <c r="AL25" s="112">
        <v>2</v>
      </c>
      <c r="AM25" s="112">
        <v>14</v>
      </c>
      <c r="AN25" s="112">
        <v>2</v>
      </c>
      <c r="AO25" s="112">
        <v>5</v>
      </c>
      <c r="AP25" s="112">
        <v>17</v>
      </c>
      <c r="AQ25" s="112">
        <v>1</v>
      </c>
      <c r="AR25" s="112">
        <v>1</v>
      </c>
      <c r="AS25" s="112">
        <v>0</v>
      </c>
      <c r="AT25" s="112">
        <v>0</v>
      </c>
      <c r="AU25" s="112">
        <v>0</v>
      </c>
      <c r="AV25" s="117">
        <v>0</v>
      </c>
      <c r="AW25" s="112">
        <v>0</v>
      </c>
      <c r="AX25" s="112">
        <v>5</v>
      </c>
      <c r="AY25" s="112">
        <v>19</v>
      </c>
      <c r="AZ25" s="112">
        <v>1</v>
      </c>
      <c r="BA25" s="112">
        <v>1</v>
      </c>
      <c r="BB25" s="112">
        <v>0</v>
      </c>
      <c r="BC25" s="112">
        <v>1</v>
      </c>
      <c r="BD25" s="112">
        <v>0</v>
      </c>
      <c r="BE25" s="112">
        <v>0</v>
      </c>
      <c r="BF25" s="112">
        <v>4</v>
      </c>
      <c r="BG25" s="112">
        <v>25</v>
      </c>
      <c r="BH25" s="112">
        <v>1</v>
      </c>
      <c r="BI25" s="117">
        <v>0</v>
      </c>
      <c r="BJ25" s="112">
        <v>0</v>
      </c>
      <c r="BK25" s="112">
        <v>4</v>
      </c>
      <c r="BL25" s="112">
        <v>0</v>
      </c>
      <c r="BM25" s="112">
        <v>0</v>
      </c>
      <c r="BN25" s="112">
        <v>0</v>
      </c>
      <c r="BO25" s="117">
        <v>0</v>
      </c>
      <c r="BP25" s="112">
        <v>0</v>
      </c>
      <c r="BQ25" s="112">
        <v>0</v>
      </c>
      <c r="BR25" s="112">
        <v>1</v>
      </c>
      <c r="BS25" s="112">
        <v>0</v>
      </c>
      <c r="BT25" s="186">
        <f t="shared" si="0"/>
        <v>0</v>
      </c>
      <c r="BU25" s="187">
        <f t="shared" si="5"/>
        <v>0</v>
      </c>
      <c r="BV25" s="187">
        <f t="shared" si="2"/>
        <v>0</v>
      </c>
      <c r="BW25" s="188">
        <f t="shared" si="3"/>
        <v>0</v>
      </c>
    </row>
    <row r="26" spans="1:75" ht="16" x14ac:dyDescent="0.2">
      <c r="A26" s="121" t="s">
        <v>219</v>
      </c>
      <c r="B26" s="191"/>
      <c r="C26" s="139" t="s">
        <v>220</v>
      </c>
      <c r="D26" s="189">
        <f t="shared" si="6"/>
        <v>194</v>
      </c>
      <c r="E26" s="190">
        <v>202</v>
      </c>
      <c r="F26" s="182">
        <v>5</v>
      </c>
      <c r="G26" s="182">
        <v>5</v>
      </c>
      <c r="H26" s="182">
        <v>2</v>
      </c>
      <c r="I26" s="182">
        <v>2</v>
      </c>
      <c r="J26" s="182"/>
      <c r="K26" s="171">
        <v>0</v>
      </c>
      <c r="L26" s="171">
        <v>10</v>
      </c>
      <c r="M26" s="171">
        <v>0</v>
      </c>
      <c r="N26" s="171">
        <v>0</v>
      </c>
      <c r="O26" s="171">
        <v>0</v>
      </c>
      <c r="P26" s="171">
        <v>0</v>
      </c>
      <c r="Q26" s="171">
        <v>0</v>
      </c>
      <c r="R26" s="171">
        <v>19</v>
      </c>
      <c r="S26" s="171">
        <v>0</v>
      </c>
      <c r="T26" s="171">
        <v>0</v>
      </c>
      <c r="U26" s="171">
        <v>0</v>
      </c>
      <c r="V26" s="183">
        <v>0</v>
      </c>
      <c r="W26" s="184">
        <v>6</v>
      </c>
      <c r="X26" s="185">
        <v>0</v>
      </c>
      <c r="Y26" s="112">
        <v>0</v>
      </c>
      <c r="Z26" s="112">
        <v>6</v>
      </c>
      <c r="AA26" s="117">
        <v>0</v>
      </c>
      <c r="AB26" s="112">
        <v>11</v>
      </c>
      <c r="AC26" s="117">
        <v>1</v>
      </c>
      <c r="AD26" s="112">
        <v>3</v>
      </c>
      <c r="AE26" s="117">
        <v>19</v>
      </c>
      <c r="AF26" s="112">
        <v>1</v>
      </c>
      <c r="AG26" s="112">
        <v>1</v>
      </c>
      <c r="AH26" s="112">
        <v>18</v>
      </c>
      <c r="AI26" s="112">
        <v>1</v>
      </c>
      <c r="AJ26" s="112">
        <v>1</v>
      </c>
      <c r="AK26" s="112">
        <v>6</v>
      </c>
      <c r="AL26" s="112">
        <v>6</v>
      </c>
      <c r="AM26" s="112">
        <v>1</v>
      </c>
      <c r="AN26" s="112">
        <v>1</v>
      </c>
      <c r="AO26" s="112">
        <v>1</v>
      </c>
      <c r="AP26" s="112">
        <v>20</v>
      </c>
      <c r="AQ26" s="112">
        <v>1</v>
      </c>
      <c r="AR26" s="112">
        <v>1</v>
      </c>
      <c r="AS26" s="112">
        <v>1</v>
      </c>
      <c r="AT26" s="112">
        <v>0</v>
      </c>
      <c r="AU26" s="112">
        <v>0</v>
      </c>
      <c r="AV26" s="117">
        <v>0</v>
      </c>
      <c r="AW26" s="112">
        <v>17</v>
      </c>
      <c r="AX26" s="112">
        <v>5</v>
      </c>
      <c r="AY26" s="112">
        <v>7</v>
      </c>
      <c r="AZ26" s="112">
        <v>1</v>
      </c>
      <c r="BA26" s="112">
        <v>0</v>
      </c>
      <c r="BB26" s="112">
        <v>0</v>
      </c>
      <c r="BC26" s="112">
        <v>1</v>
      </c>
      <c r="BD26" s="112">
        <v>2</v>
      </c>
      <c r="BE26" s="112">
        <v>5</v>
      </c>
      <c r="BF26" s="112">
        <v>7</v>
      </c>
      <c r="BG26" s="112">
        <v>0</v>
      </c>
      <c r="BH26" s="112">
        <v>2</v>
      </c>
      <c r="BI26" s="117">
        <v>0</v>
      </c>
      <c r="BJ26" s="112">
        <v>12</v>
      </c>
      <c r="BK26" s="112">
        <v>0</v>
      </c>
      <c r="BL26" s="112">
        <v>0</v>
      </c>
      <c r="BM26" s="112">
        <v>0</v>
      </c>
      <c r="BN26" s="112">
        <v>0</v>
      </c>
      <c r="BO26" s="117">
        <v>0</v>
      </c>
      <c r="BP26" s="112">
        <v>0</v>
      </c>
      <c r="BQ26" s="112">
        <v>0</v>
      </c>
      <c r="BR26" s="112">
        <v>0</v>
      </c>
      <c r="BS26" s="112">
        <v>0</v>
      </c>
      <c r="BT26" s="186">
        <f t="shared" si="0"/>
        <v>6</v>
      </c>
      <c r="BU26" s="187">
        <f t="shared" si="5"/>
        <v>18</v>
      </c>
      <c r="BV26" s="187">
        <f t="shared" si="2"/>
        <v>36</v>
      </c>
      <c r="BW26" s="188">
        <f t="shared" si="3"/>
        <v>18</v>
      </c>
    </row>
    <row r="27" spans="1:75" ht="16" x14ac:dyDescent="0.2">
      <c r="A27" s="121" t="s">
        <v>221</v>
      </c>
      <c r="B27" s="120" t="s">
        <v>222</v>
      </c>
      <c r="C27" s="139" t="s">
        <v>223</v>
      </c>
      <c r="D27" s="180">
        <f t="shared" si="6"/>
        <v>170</v>
      </c>
      <c r="E27" s="181">
        <v>170</v>
      </c>
      <c r="F27" s="182"/>
      <c r="G27" s="182"/>
      <c r="H27" s="182"/>
      <c r="I27" s="182"/>
      <c r="J27" s="182"/>
      <c r="K27" s="171">
        <v>0</v>
      </c>
      <c r="L27" s="171">
        <v>0</v>
      </c>
      <c r="M27" s="171">
        <v>0</v>
      </c>
      <c r="N27" s="171">
        <v>0</v>
      </c>
      <c r="O27" s="171">
        <v>15</v>
      </c>
      <c r="P27" s="171">
        <v>0</v>
      </c>
      <c r="Q27" s="171">
        <v>0</v>
      </c>
      <c r="R27" s="171">
        <v>6</v>
      </c>
      <c r="S27" s="171">
        <v>0</v>
      </c>
      <c r="T27" s="171">
        <v>0</v>
      </c>
      <c r="U27" s="171">
        <v>0</v>
      </c>
      <c r="V27" s="183">
        <v>0</v>
      </c>
      <c r="W27" s="184">
        <v>9</v>
      </c>
      <c r="X27" s="185">
        <v>0</v>
      </c>
      <c r="Y27" s="112">
        <v>0</v>
      </c>
      <c r="Z27" s="112">
        <v>0</v>
      </c>
      <c r="AA27" s="117">
        <v>0</v>
      </c>
      <c r="AB27" s="112">
        <v>27</v>
      </c>
      <c r="AC27" s="117">
        <v>0</v>
      </c>
      <c r="AD27" s="112">
        <v>0</v>
      </c>
      <c r="AE27" s="117">
        <v>20</v>
      </c>
      <c r="AF27" s="112">
        <v>0</v>
      </c>
      <c r="AG27" s="112">
        <v>0</v>
      </c>
      <c r="AH27" s="112">
        <v>15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5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7">
        <v>0</v>
      </c>
      <c r="AW27" s="112">
        <v>4</v>
      </c>
      <c r="AX27" s="112">
        <v>0</v>
      </c>
      <c r="AY27" s="112">
        <v>51</v>
      </c>
      <c r="AZ27" s="112">
        <v>0</v>
      </c>
      <c r="BA27" s="112">
        <v>0</v>
      </c>
      <c r="BB27" s="112">
        <v>0</v>
      </c>
      <c r="BC27" s="112">
        <v>2</v>
      </c>
      <c r="BD27" s="112">
        <v>0</v>
      </c>
      <c r="BE27" s="112">
        <v>0</v>
      </c>
      <c r="BF27" s="112">
        <v>0</v>
      </c>
      <c r="BG27" s="112">
        <v>6</v>
      </c>
      <c r="BH27" s="112">
        <v>0</v>
      </c>
      <c r="BI27" s="117">
        <v>0</v>
      </c>
      <c r="BJ27" s="112">
        <v>4</v>
      </c>
      <c r="BK27" s="112">
        <v>6</v>
      </c>
      <c r="BL27" s="112">
        <v>0</v>
      </c>
      <c r="BM27" s="112">
        <v>0</v>
      </c>
      <c r="BN27" s="112">
        <v>0</v>
      </c>
      <c r="BO27" s="117">
        <v>0</v>
      </c>
      <c r="BP27" s="112">
        <v>0</v>
      </c>
      <c r="BQ27" s="112">
        <v>0</v>
      </c>
      <c r="BR27" s="112">
        <v>0</v>
      </c>
      <c r="BS27" s="112">
        <v>0</v>
      </c>
      <c r="BT27" s="186">
        <f t="shared" si="0"/>
        <v>9</v>
      </c>
      <c r="BU27" s="187">
        <f t="shared" si="5"/>
        <v>27</v>
      </c>
      <c r="BV27" s="187">
        <f t="shared" si="2"/>
        <v>54</v>
      </c>
      <c r="BW27" s="188">
        <f t="shared" si="3"/>
        <v>27</v>
      </c>
    </row>
    <row r="28" spans="1:75" ht="16" x14ac:dyDescent="0.2">
      <c r="A28" s="121" t="s">
        <v>224</v>
      </c>
      <c r="B28" s="120" t="s">
        <v>225</v>
      </c>
      <c r="C28" s="137" t="s">
        <v>226</v>
      </c>
      <c r="D28" s="180">
        <f t="shared" si="6"/>
        <v>169</v>
      </c>
      <c r="E28" s="181">
        <v>169</v>
      </c>
      <c r="F28" s="182">
        <v>4</v>
      </c>
      <c r="G28" s="182">
        <v>4</v>
      </c>
      <c r="H28" s="182">
        <v>4</v>
      </c>
      <c r="I28" s="182">
        <v>3</v>
      </c>
      <c r="J28" s="182"/>
      <c r="K28" s="171">
        <v>0</v>
      </c>
      <c r="L28" s="171">
        <v>15</v>
      </c>
      <c r="M28" s="171">
        <v>0</v>
      </c>
      <c r="N28" s="171">
        <v>0</v>
      </c>
      <c r="O28" s="171">
        <v>0</v>
      </c>
      <c r="P28" s="171">
        <v>0</v>
      </c>
      <c r="Q28" s="171">
        <v>0</v>
      </c>
      <c r="R28" s="171">
        <v>14</v>
      </c>
      <c r="S28" s="171">
        <v>0</v>
      </c>
      <c r="T28" s="171">
        <v>0</v>
      </c>
      <c r="U28" s="171">
        <v>0</v>
      </c>
      <c r="V28" s="183">
        <v>0</v>
      </c>
      <c r="W28" s="184">
        <v>10</v>
      </c>
      <c r="X28" s="185">
        <v>0</v>
      </c>
      <c r="Y28" s="112">
        <v>0</v>
      </c>
      <c r="Z28" s="112">
        <v>10</v>
      </c>
      <c r="AA28" s="117">
        <v>0</v>
      </c>
      <c r="AB28" s="112">
        <v>13</v>
      </c>
      <c r="AC28" s="117">
        <v>12</v>
      </c>
      <c r="AD28" s="112">
        <v>0</v>
      </c>
      <c r="AE28" s="117">
        <v>29</v>
      </c>
      <c r="AF28" s="112">
        <v>0</v>
      </c>
      <c r="AG28" s="112">
        <v>0</v>
      </c>
      <c r="AH28" s="112">
        <v>23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7">
        <v>0</v>
      </c>
      <c r="AW28" s="112">
        <v>0</v>
      </c>
      <c r="AX28" s="112">
        <v>0</v>
      </c>
      <c r="AY28" s="112">
        <v>34</v>
      </c>
      <c r="AZ28" s="112">
        <v>0</v>
      </c>
      <c r="BA28" s="112">
        <v>0</v>
      </c>
      <c r="BB28" s="112">
        <v>0</v>
      </c>
      <c r="BC28" s="112">
        <v>0</v>
      </c>
      <c r="BD28" s="112">
        <v>0</v>
      </c>
      <c r="BE28" s="112">
        <v>0</v>
      </c>
      <c r="BF28" s="112">
        <v>0</v>
      </c>
      <c r="BG28" s="112">
        <v>0</v>
      </c>
      <c r="BH28" s="112">
        <v>0</v>
      </c>
      <c r="BI28" s="117">
        <v>9</v>
      </c>
      <c r="BJ28" s="112">
        <v>0</v>
      </c>
      <c r="BK28" s="112">
        <v>0</v>
      </c>
      <c r="BL28" s="112">
        <v>0</v>
      </c>
      <c r="BM28" s="112">
        <v>0</v>
      </c>
      <c r="BN28" s="112">
        <v>0</v>
      </c>
      <c r="BO28" s="117">
        <v>0</v>
      </c>
      <c r="BP28" s="112">
        <v>0</v>
      </c>
      <c r="BQ28" s="112">
        <v>0</v>
      </c>
      <c r="BR28" s="112">
        <v>0</v>
      </c>
      <c r="BS28" s="112">
        <v>0</v>
      </c>
      <c r="BT28" s="186">
        <f t="shared" si="0"/>
        <v>10</v>
      </c>
      <c r="BU28" s="187">
        <f t="shared" si="5"/>
        <v>30</v>
      </c>
      <c r="BV28" s="187">
        <f t="shared" si="2"/>
        <v>60</v>
      </c>
      <c r="BW28" s="188">
        <f t="shared" si="3"/>
        <v>30</v>
      </c>
    </row>
    <row r="29" spans="1:75" ht="16" x14ac:dyDescent="0.2">
      <c r="A29" s="121" t="s">
        <v>227</v>
      </c>
      <c r="B29" s="120" t="s">
        <v>228</v>
      </c>
      <c r="C29" s="137" t="s">
        <v>229</v>
      </c>
      <c r="D29" s="189">
        <f t="shared" si="6"/>
        <v>163</v>
      </c>
      <c r="E29" s="190">
        <v>161</v>
      </c>
      <c r="F29" s="182">
        <v>12</v>
      </c>
      <c r="G29" s="182">
        <v>12</v>
      </c>
      <c r="H29" s="182">
        <v>0</v>
      </c>
      <c r="I29" s="182">
        <v>0</v>
      </c>
      <c r="J29" s="182"/>
      <c r="K29" s="171">
        <v>0</v>
      </c>
      <c r="L29" s="171">
        <v>0</v>
      </c>
      <c r="M29" s="171">
        <v>0</v>
      </c>
      <c r="N29" s="171">
        <v>0</v>
      </c>
      <c r="O29" s="171">
        <v>6</v>
      </c>
      <c r="P29" s="171">
        <v>0</v>
      </c>
      <c r="Q29" s="171">
        <v>0</v>
      </c>
      <c r="R29" s="171">
        <v>10</v>
      </c>
      <c r="S29" s="171">
        <v>0</v>
      </c>
      <c r="T29" s="171">
        <v>0</v>
      </c>
      <c r="U29" s="171">
        <v>0</v>
      </c>
      <c r="V29" s="183">
        <v>0</v>
      </c>
      <c r="W29" s="184">
        <v>0</v>
      </c>
      <c r="X29" s="185">
        <v>0</v>
      </c>
      <c r="Y29" s="112">
        <v>0</v>
      </c>
      <c r="Z29" s="112">
        <v>10</v>
      </c>
      <c r="AA29" s="117">
        <v>0</v>
      </c>
      <c r="AB29" s="112">
        <v>0</v>
      </c>
      <c r="AC29" s="117">
        <v>0</v>
      </c>
      <c r="AD29" s="112">
        <v>6</v>
      </c>
      <c r="AE29" s="117">
        <v>9</v>
      </c>
      <c r="AF29" s="112">
        <v>0</v>
      </c>
      <c r="AG29" s="112">
        <v>0</v>
      </c>
      <c r="AH29" s="112">
        <v>33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7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7">
        <v>0</v>
      </c>
      <c r="AW29" s="112">
        <v>9</v>
      </c>
      <c r="AX29" s="112">
        <v>0</v>
      </c>
      <c r="AY29" s="112">
        <v>15</v>
      </c>
      <c r="AZ29" s="112">
        <v>0</v>
      </c>
      <c r="BA29" s="112">
        <v>0</v>
      </c>
      <c r="BB29" s="112">
        <v>0</v>
      </c>
      <c r="BC29" s="112">
        <v>0</v>
      </c>
      <c r="BD29" s="112">
        <v>0</v>
      </c>
      <c r="BE29" s="112">
        <v>0</v>
      </c>
      <c r="BF29" s="112">
        <v>0</v>
      </c>
      <c r="BG29" s="112">
        <v>11</v>
      </c>
      <c r="BH29" s="112">
        <v>6</v>
      </c>
      <c r="BI29" s="117">
        <v>0</v>
      </c>
      <c r="BJ29" s="112">
        <v>2</v>
      </c>
      <c r="BK29" s="112">
        <v>37</v>
      </c>
      <c r="BL29" s="112">
        <v>0</v>
      </c>
      <c r="BM29" s="112">
        <v>0</v>
      </c>
      <c r="BN29" s="112">
        <v>0</v>
      </c>
      <c r="BO29" s="117">
        <v>0</v>
      </c>
      <c r="BP29" s="112">
        <v>0</v>
      </c>
      <c r="BQ29" s="112">
        <v>2</v>
      </c>
      <c r="BR29" s="112">
        <v>0</v>
      </c>
      <c r="BS29" s="112">
        <v>0</v>
      </c>
      <c r="BT29" s="186">
        <f t="shared" si="0"/>
        <v>0</v>
      </c>
      <c r="BU29" s="187">
        <f t="shared" si="5"/>
        <v>0</v>
      </c>
      <c r="BV29" s="187">
        <f t="shared" si="2"/>
        <v>0</v>
      </c>
      <c r="BW29" s="188">
        <f t="shared" si="3"/>
        <v>0</v>
      </c>
    </row>
    <row r="30" spans="1:75" ht="16" x14ac:dyDescent="0.2">
      <c r="A30" s="121" t="s">
        <v>230</v>
      </c>
      <c r="B30" s="120" t="s">
        <v>231</v>
      </c>
      <c r="C30" s="137" t="s">
        <v>232</v>
      </c>
      <c r="D30" s="180">
        <f t="shared" si="6"/>
        <v>155</v>
      </c>
      <c r="E30" s="181">
        <v>155</v>
      </c>
      <c r="F30" s="182">
        <v>5</v>
      </c>
      <c r="G30" s="182">
        <v>5</v>
      </c>
      <c r="H30" s="182">
        <v>0</v>
      </c>
      <c r="I30" s="182">
        <v>0</v>
      </c>
      <c r="J30" s="182"/>
      <c r="K30" s="171">
        <v>0</v>
      </c>
      <c r="L30" s="171">
        <v>0</v>
      </c>
      <c r="M30" s="171">
        <v>0</v>
      </c>
      <c r="N30" s="171">
        <v>0</v>
      </c>
      <c r="O30" s="171">
        <v>0</v>
      </c>
      <c r="P30" s="171">
        <v>0</v>
      </c>
      <c r="Q30" s="171">
        <v>0</v>
      </c>
      <c r="R30" s="171">
        <v>10</v>
      </c>
      <c r="S30" s="171">
        <v>0</v>
      </c>
      <c r="T30" s="171">
        <v>0</v>
      </c>
      <c r="U30" s="171">
        <v>0</v>
      </c>
      <c r="V30" s="183">
        <v>4</v>
      </c>
      <c r="W30" s="184">
        <v>0</v>
      </c>
      <c r="X30" s="185">
        <v>0</v>
      </c>
      <c r="Y30" s="112">
        <v>0</v>
      </c>
      <c r="Z30" s="112">
        <v>0</v>
      </c>
      <c r="AA30" s="117">
        <v>5</v>
      </c>
      <c r="AB30" s="112">
        <v>0</v>
      </c>
      <c r="AC30" s="117">
        <v>0</v>
      </c>
      <c r="AD30" s="112">
        <v>3</v>
      </c>
      <c r="AE30" s="117">
        <v>23</v>
      </c>
      <c r="AF30" s="112">
        <v>0</v>
      </c>
      <c r="AG30" s="112">
        <v>0</v>
      </c>
      <c r="AH30" s="112">
        <v>29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7">
        <v>0</v>
      </c>
      <c r="AW30" s="112">
        <v>7</v>
      </c>
      <c r="AX30" s="112">
        <v>0</v>
      </c>
      <c r="AY30" s="112">
        <v>55</v>
      </c>
      <c r="AZ30" s="112">
        <v>0</v>
      </c>
      <c r="BA30" s="112">
        <v>0</v>
      </c>
      <c r="BB30" s="112">
        <v>0</v>
      </c>
      <c r="BC30" s="112">
        <v>0</v>
      </c>
      <c r="BD30" s="112">
        <v>0</v>
      </c>
      <c r="BE30" s="112">
        <v>0</v>
      </c>
      <c r="BF30" s="112">
        <v>0</v>
      </c>
      <c r="BG30" s="112">
        <v>19</v>
      </c>
      <c r="BH30" s="112">
        <v>0</v>
      </c>
      <c r="BI30" s="117">
        <v>0</v>
      </c>
      <c r="BJ30" s="112">
        <v>0</v>
      </c>
      <c r="BK30" s="112">
        <v>0</v>
      </c>
      <c r="BL30" s="112">
        <v>0</v>
      </c>
      <c r="BM30" s="112">
        <v>0</v>
      </c>
      <c r="BN30" s="112">
        <v>0</v>
      </c>
      <c r="BO30" s="117">
        <v>0</v>
      </c>
      <c r="BP30" s="112">
        <v>0</v>
      </c>
      <c r="BQ30" s="112">
        <v>0</v>
      </c>
      <c r="BR30" s="112">
        <v>0</v>
      </c>
      <c r="BS30" s="112">
        <v>0</v>
      </c>
      <c r="BT30" s="186">
        <f t="shared" si="0"/>
        <v>4</v>
      </c>
      <c r="BU30" s="187">
        <f t="shared" si="5"/>
        <v>12</v>
      </c>
      <c r="BV30" s="187">
        <f t="shared" si="2"/>
        <v>24</v>
      </c>
      <c r="BW30" s="188">
        <f t="shared" si="3"/>
        <v>12</v>
      </c>
    </row>
    <row r="31" spans="1:75" ht="16" x14ac:dyDescent="0.2">
      <c r="A31" s="195"/>
      <c r="B31" s="120" t="s">
        <v>233</v>
      </c>
      <c r="C31" s="137" t="s">
        <v>234</v>
      </c>
      <c r="D31" s="180">
        <f t="shared" si="6"/>
        <v>154</v>
      </c>
      <c r="E31" s="181">
        <v>154</v>
      </c>
      <c r="F31" s="182">
        <v>8</v>
      </c>
      <c r="G31" s="182">
        <v>8</v>
      </c>
      <c r="H31" s="182">
        <v>0</v>
      </c>
      <c r="I31" s="182">
        <v>0</v>
      </c>
      <c r="J31" s="182"/>
      <c r="K31" s="197">
        <v>0</v>
      </c>
      <c r="L31" s="171">
        <v>0</v>
      </c>
      <c r="M31" s="171">
        <v>0</v>
      </c>
      <c r="N31" s="171">
        <v>0</v>
      </c>
      <c r="O31" s="171">
        <v>2</v>
      </c>
      <c r="P31" s="171">
        <v>0</v>
      </c>
      <c r="Q31" s="171">
        <v>0</v>
      </c>
      <c r="R31" s="171">
        <v>9</v>
      </c>
      <c r="S31" s="171">
        <v>0</v>
      </c>
      <c r="T31" s="171">
        <v>0</v>
      </c>
      <c r="U31" s="171">
        <v>0</v>
      </c>
      <c r="V31" s="183">
        <v>0</v>
      </c>
      <c r="W31" s="184">
        <v>0</v>
      </c>
      <c r="X31" s="185">
        <v>0</v>
      </c>
      <c r="Y31" s="112">
        <v>0</v>
      </c>
      <c r="Z31" s="112">
        <v>0</v>
      </c>
      <c r="AA31" s="117">
        <v>0</v>
      </c>
      <c r="AB31" s="112">
        <v>0</v>
      </c>
      <c r="AC31" s="117">
        <v>0</v>
      </c>
      <c r="AD31" s="112">
        <v>3</v>
      </c>
      <c r="AE31" s="117">
        <v>14</v>
      </c>
      <c r="AF31" s="112">
        <v>1</v>
      </c>
      <c r="AG31" s="112">
        <v>0</v>
      </c>
      <c r="AH31" s="112">
        <v>9</v>
      </c>
      <c r="AI31" s="112">
        <v>0</v>
      </c>
      <c r="AJ31" s="112">
        <v>6</v>
      </c>
      <c r="AK31" s="112">
        <v>8</v>
      </c>
      <c r="AL31" s="112">
        <v>8</v>
      </c>
      <c r="AM31" s="112">
        <v>0</v>
      </c>
      <c r="AN31" s="112">
        <v>0</v>
      </c>
      <c r="AO31" s="112">
        <v>0</v>
      </c>
      <c r="AP31" s="112">
        <v>8</v>
      </c>
      <c r="AQ31" s="112">
        <v>4</v>
      </c>
      <c r="AR31" s="112">
        <v>4</v>
      </c>
      <c r="AS31" s="112">
        <v>2</v>
      </c>
      <c r="AT31" s="112">
        <v>0</v>
      </c>
      <c r="AU31" s="112">
        <v>0</v>
      </c>
      <c r="AV31" s="117">
        <v>0</v>
      </c>
      <c r="AW31" s="112">
        <v>6</v>
      </c>
      <c r="AX31" s="112">
        <v>6</v>
      </c>
      <c r="AY31" s="112">
        <v>27</v>
      </c>
      <c r="AZ31" s="112">
        <v>0</v>
      </c>
      <c r="BA31" s="112">
        <v>0</v>
      </c>
      <c r="BB31" s="112">
        <v>0</v>
      </c>
      <c r="BC31" s="112">
        <v>5</v>
      </c>
      <c r="BD31" s="112">
        <v>3</v>
      </c>
      <c r="BE31" s="112">
        <v>0</v>
      </c>
      <c r="BF31" s="112">
        <v>6</v>
      </c>
      <c r="BG31" s="112">
        <v>0</v>
      </c>
      <c r="BH31" s="112">
        <v>6</v>
      </c>
      <c r="BI31" s="117">
        <v>0</v>
      </c>
      <c r="BJ31" s="112">
        <v>0</v>
      </c>
      <c r="BK31" s="112">
        <v>14</v>
      </c>
      <c r="BL31" s="112">
        <v>0</v>
      </c>
      <c r="BM31" s="112">
        <v>0</v>
      </c>
      <c r="BN31" s="112">
        <v>0</v>
      </c>
      <c r="BO31" s="117">
        <v>3</v>
      </c>
      <c r="BP31" s="112">
        <v>0</v>
      </c>
      <c r="BQ31" s="112">
        <v>0</v>
      </c>
      <c r="BR31" s="112">
        <v>0</v>
      </c>
      <c r="BS31" s="112">
        <v>0</v>
      </c>
      <c r="BT31" s="186">
        <f t="shared" si="0"/>
        <v>0</v>
      </c>
      <c r="BU31" s="187">
        <f t="shared" si="5"/>
        <v>0</v>
      </c>
      <c r="BV31" s="187">
        <f t="shared" si="2"/>
        <v>0</v>
      </c>
      <c r="BW31" s="188">
        <f t="shared" si="3"/>
        <v>0</v>
      </c>
    </row>
    <row r="32" spans="1:75" ht="16" x14ac:dyDescent="0.2">
      <c r="A32" s="195"/>
      <c r="B32" s="120" t="s">
        <v>235</v>
      </c>
      <c r="C32" s="137" t="s">
        <v>236</v>
      </c>
      <c r="D32" s="180">
        <f t="shared" si="6"/>
        <v>150</v>
      </c>
      <c r="E32" s="181">
        <v>150</v>
      </c>
      <c r="F32" s="182">
        <v>8</v>
      </c>
      <c r="G32" s="182">
        <v>6</v>
      </c>
      <c r="H32" s="182">
        <v>0</v>
      </c>
      <c r="I32" s="182">
        <v>0</v>
      </c>
      <c r="J32" s="182"/>
      <c r="K32" s="198">
        <v>0</v>
      </c>
      <c r="L32" s="171">
        <v>0</v>
      </c>
      <c r="M32" s="171">
        <v>0</v>
      </c>
      <c r="N32" s="171">
        <v>0</v>
      </c>
      <c r="O32" s="171">
        <v>0</v>
      </c>
      <c r="P32" s="171">
        <v>0</v>
      </c>
      <c r="Q32" s="171">
        <v>0</v>
      </c>
      <c r="R32" s="171">
        <v>21</v>
      </c>
      <c r="S32" s="171">
        <v>0</v>
      </c>
      <c r="T32" s="171">
        <v>0</v>
      </c>
      <c r="U32" s="171">
        <v>0</v>
      </c>
      <c r="V32" s="183">
        <v>0</v>
      </c>
      <c r="W32" s="184">
        <v>0</v>
      </c>
      <c r="X32" s="185">
        <v>0</v>
      </c>
      <c r="Y32" s="112">
        <v>0</v>
      </c>
      <c r="Z32" s="112">
        <v>0</v>
      </c>
      <c r="AA32" s="117">
        <v>0</v>
      </c>
      <c r="AB32" s="112">
        <v>0</v>
      </c>
      <c r="AC32" s="117">
        <v>0</v>
      </c>
      <c r="AD32" s="112">
        <v>0</v>
      </c>
      <c r="AE32" s="117">
        <v>0</v>
      </c>
      <c r="AF32" s="112">
        <v>4</v>
      </c>
      <c r="AG32" s="112">
        <v>0</v>
      </c>
      <c r="AH32" s="112">
        <v>15</v>
      </c>
      <c r="AI32" s="112">
        <v>0</v>
      </c>
      <c r="AJ32" s="112">
        <v>0</v>
      </c>
      <c r="AK32" s="112">
        <v>0</v>
      </c>
      <c r="AL32" s="112">
        <v>0</v>
      </c>
      <c r="AM32" s="112">
        <v>21</v>
      </c>
      <c r="AN32" s="112">
        <v>0</v>
      </c>
      <c r="AO32" s="112">
        <v>0</v>
      </c>
      <c r="AP32" s="112">
        <v>46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7">
        <v>0</v>
      </c>
      <c r="AW32" s="112">
        <v>0</v>
      </c>
      <c r="AX32" s="112">
        <v>0</v>
      </c>
      <c r="AY32" s="112">
        <v>35</v>
      </c>
      <c r="AZ32" s="112">
        <v>0</v>
      </c>
      <c r="BA32" s="112">
        <v>0</v>
      </c>
      <c r="BB32" s="112">
        <v>0</v>
      </c>
      <c r="BC32" s="112">
        <v>0</v>
      </c>
      <c r="BD32" s="112">
        <v>0</v>
      </c>
      <c r="BE32" s="112">
        <v>0</v>
      </c>
      <c r="BF32" s="112">
        <v>0</v>
      </c>
      <c r="BG32" s="112">
        <v>0</v>
      </c>
      <c r="BH32" s="112">
        <v>0</v>
      </c>
      <c r="BI32" s="117">
        <v>0</v>
      </c>
      <c r="BJ32" s="112">
        <v>0</v>
      </c>
      <c r="BK32" s="112">
        <v>0</v>
      </c>
      <c r="BL32" s="112">
        <v>0</v>
      </c>
      <c r="BM32" s="112">
        <v>0</v>
      </c>
      <c r="BN32" s="112">
        <v>0</v>
      </c>
      <c r="BO32" s="117">
        <v>0</v>
      </c>
      <c r="BP32" s="112">
        <v>0</v>
      </c>
      <c r="BQ32" s="112">
        <v>8</v>
      </c>
      <c r="BR32" s="112">
        <v>0</v>
      </c>
      <c r="BS32" s="112">
        <v>0</v>
      </c>
      <c r="BT32" s="186">
        <f t="shared" si="0"/>
        <v>0</v>
      </c>
      <c r="BU32" s="187">
        <f t="shared" si="5"/>
        <v>0</v>
      </c>
      <c r="BV32" s="187">
        <f t="shared" si="2"/>
        <v>0</v>
      </c>
      <c r="BW32" s="188">
        <f t="shared" si="3"/>
        <v>0</v>
      </c>
    </row>
    <row r="33" spans="1:75" ht="16" x14ac:dyDescent="0.2">
      <c r="A33" s="121" t="s">
        <v>237</v>
      </c>
      <c r="B33" s="120" t="s">
        <v>238</v>
      </c>
      <c r="C33" s="137" t="s">
        <v>239</v>
      </c>
      <c r="D33" s="180">
        <f t="shared" si="6"/>
        <v>148</v>
      </c>
      <c r="E33" s="181">
        <v>148</v>
      </c>
      <c r="F33" s="182"/>
      <c r="G33" s="182"/>
      <c r="H33" s="182"/>
      <c r="I33" s="182"/>
      <c r="J33" s="182"/>
      <c r="K33" s="198">
        <v>0</v>
      </c>
      <c r="L33" s="171">
        <v>0</v>
      </c>
      <c r="M33" s="171">
        <v>0</v>
      </c>
      <c r="N33" s="171">
        <v>0</v>
      </c>
      <c r="O33" s="171">
        <v>0</v>
      </c>
      <c r="P33" s="171">
        <v>0</v>
      </c>
      <c r="Q33" s="171">
        <v>3</v>
      </c>
      <c r="R33" s="171">
        <v>5</v>
      </c>
      <c r="S33" s="171">
        <v>0</v>
      </c>
      <c r="T33" s="171">
        <v>0</v>
      </c>
      <c r="U33" s="171">
        <v>0</v>
      </c>
      <c r="V33" s="183">
        <v>0</v>
      </c>
      <c r="W33" s="184">
        <v>6</v>
      </c>
      <c r="X33" s="185">
        <v>0</v>
      </c>
      <c r="Y33" s="112">
        <v>0</v>
      </c>
      <c r="Z33" s="112">
        <v>0</v>
      </c>
      <c r="AA33" s="117">
        <v>0</v>
      </c>
      <c r="AB33" s="112">
        <v>13</v>
      </c>
      <c r="AC33" s="117">
        <v>5</v>
      </c>
      <c r="AD33" s="112">
        <v>4</v>
      </c>
      <c r="AE33" s="117">
        <v>9</v>
      </c>
      <c r="AF33" s="112">
        <v>0</v>
      </c>
      <c r="AG33" s="112">
        <v>0</v>
      </c>
      <c r="AH33" s="112">
        <v>4</v>
      </c>
      <c r="AI33" s="112">
        <v>3</v>
      </c>
      <c r="AJ33" s="112">
        <v>3</v>
      </c>
      <c r="AK33" s="112">
        <v>3</v>
      </c>
      <c r="AL33" s="112">
        <v>3</v>
      </c>
      <c r="AM33" s="112">
        <v>3</v>
      </c>
      <c r="AN33" s="112">
        <v>3</v>
      </c>
      <c r="AO33" s="112">
        <v>3</v>
      </c>
      <c r="AP33" s="112">
        <v>3</v>
      </c>
      <c r="AQ33" s="112">
        <v>3</v>
      </c>
      <c r="AR33" s="112">
        <v>1</v>
      </c>
      <c r="AS33" s="112">
        <v>3</v>
      </c>
      <c r="AT33" s="112">
        <v>0</v>
      </c>
      <c r="AU33" s="112">
        <v>0</v>
      </c>
      <c r="AV33" s="117">
        <v>1</v>
      </c>
      <c r="AW33" s="112">
        <v>2</v>
      </c>
      <c r="AX33" s="112">
        <v>2</v>
      </c>
      <c r="AY33" s="112">
        <v>10</v>
      </c>
      <c r="AZ33" s="112">
        <v>3</v>
      </c>
      <c r="BA33" s="112">
        <v>3</v>
      </c>
      <c r="BB33" s="112">
        <v>2</v>
      </c>
      <c r="BC33" s="112">
        <v>4</v>
      </c>
      <c r="BD33" s="112">
        <v>3</v>
      </c>
      <c r="BE33" s="112">
        <v>13</v>
      </c>
      <c r="BF33" s="112">
        <v>3</v>
      </c>
      <c r="BG33" s="112">
        <v>4</v>
      </c>
      <c r="BH33" s="112">
        <v>3</v>
      </c>
      <c r="BI33" s="117">
        <v>0</v>
      </c>
      <c r="BJ33" s="112">
        <v>2</v>
      </c>
      <c r="BK33" s="112">
        <v>10</v>
      </c>
      <c r="BL33" s="112">
        <v>0</v>
      </c>
      <c r="BM33" s="112">
        <v>0</v>
      </c>
      <c r="BN33" s="112">
        <v>0</v>
      </c>
      <c r="BO33" s="117">
        <v>1</v>
      </c>
      <c r="BP33" s="112">
        <v>1</v>
      </c>
      <c r="BQ33" s="112">
        <v>1</v>
      </c>
      <c r="BR33" s="112">
        <v>0</v>
      </c>
      <c r="BS33" s="112">
        <v>0</v>
      </c>
      <c r="BT33" s="186">
        <f t="shared" si="0"/>
        <v>6</v>
      </c>
      <c r="BU33" s="187">
        <f t="shared" si="5"/>
        <v>18</v>
      </c>
      <c r="BV33" s="187">
        <f t="shared" si="2"/>
        <v>36</v>
      </c>
      <c r="BW33" s="188">
        <f t="shared" si="3"/>
        <v>18</v>
      </c>
    </row>
    <row r="34" spans="1:75" ht="16" x14ac:dyDescent="0.2">
      <c r="A34" s="121" t="s">
        <v>240</v>
      </c>
      <c r="B34" s="120" t="s">
        <v>241</v>
      </c>
      <c r="C34" s="137" t="s">
        <v>242</v>
      </c>
      <c r="D34" s="180">
        <f t="shared" si="6"/>
        <v>137</v>
      </c>
      <c r="E34" s="181">
        <v>137</v>
      </c>
      <c r="F34" s="182">
        <v>4</v>
      </c>
      <c r="G34" s="182">
        <v>4</v>
      </c>
      <c r="H34" s="182">
        <v>0</v>
      </c>
      <c r="I34" s="182">
        <v>0</v>
      </c>
      <c r="J34" s="182"/>
      <c r="K34" s="171">
        <v>0</v>
      </c>
      <c r="L34" s="171">
        <v>0</v>
      </c>
      <c r="M34" s="171">
        <v>0</v>
      </c>
      <c r="N34" s="171">
        <v>0</v>
      </c>
      <c r="O34" s="171">
        <v>4</v>
      </c>
      <c r="P34" s="171">
        <v>0</v>
      </c>
      <c r="Q34" s="171">
        <v>0</v>
      </c>
      <c r="R34" s="171">
        <v>10</v>
      </c>
      <c r="S34" s="171">
        <v>0</v>
      </c>
      <c r="T34" s="171">
        <v>0</v>
      </c>
      <c r="U34" s="171">
        <v>0</v>
      </c>
      <c r="V34" s="183">
        <v>0</v>
      </c>
      <c r="W34" s="184">
        <v>0</v>
      </c>
      <c r="X34" s="185">
        <v>0</v>
      </c>
      <c r="Y34" s="112">
        <v>0</v>
      </c>
      <c r="Z34" s="112">
        <v>0</v>
      </c>
      <c r="AA34" s="117">
        <v>0</v>
      </c>
      <c r="AB34" s="112">
        <v>0</v>
      </c>
      <c r="AC34" s="117">
        <v>0</v>
      </c>
      <c r="AD34" s="112">
        <v>0</v>
      </c>
      <c r="AE34" s="117">
        <v>15</v>
      </c>
      <c r="AF34" s="112">
        <v>0</v>
      </c>
      <c r="AG34" s="112">
        <v>0</v>
      </c>
      <c r="AH34" s="112">
        <v>12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8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7">
        <v>0</v>
      </c>
      <c r="AW34" s="112">
        <v>0</v>
      </c>
      <c r="AX34" s="112">
        <v>0</v>
      </c>
      <c r="AY34" s="112">
        <v>78</v>
      </c>
      <c r="AZ34" s="112">
        <v>0</v>
      </c>
      <c r="BA34" s="112">
        <v>0</v>
      </c>
      <c r="BB34" s="112">
        <v>0</v>
      </c>
      <c r="BC34" s="112">
        <v>0</v>
      </c>
      <c r="BD34" s="112">
        <v>0</v>
      </c>
      <c r="BE34" s="112">
        <v>0</v>
      </c>
      <c r="BF34" s="112">
        <v>0</v>
      </c>
      <c r="BG34" s="112">
        <v>0</v>
      </c>
      <c r="BH34" s="112">
        <v>0</v>
      </c>
      <c r="BI34" s="117">
        <v>0</v>
      </c>
      <c r="BJ34" s="112">
        <v>0</v>
      </c>
      <c r="BK34" s="112">
        <v>10</v>
      </c>
      <c r="BL34" s="112">
        <v>0</v>
      </c>
      <c r="BM34" s="112">
        <v>0</v>
      </c>
      <c r="BN34" s="112">
        <v>0</v>
      </c>
      <c r="BO34" s="117">
        <v>0</v>
      </c>
      <c r="BP34" s="112">
        <v>0</v>
      </c>
      <c r="BQ34" s="112">
        <v>0</v>
      </c>
      <c r="BR34" s="112">
        <v>0</v>
      </c>
      <c r="BS34" s="112">
        <v>0</v>
      </c>
      <c r="BT34" s="186">
        <f t="shared" si="0"/>
        <v>0</v>
      </c>
      <c r="BU34" s="187">
        <f t="shared" si="5"/>
        <v>0</v>
      </c>
      <c r="BV34" s="187">
        <f t="shared" si="2"/>
        <v>0</v>
      </c>
      <c r="BW34" s="188">
        <f t="shared" si="3"/>
        <v>0</v>
      </c>
    </row>
    <row r="35" spans="1:75" ht="16" x14ac:dyDescent="0.2">
      <c r="A35" s="121" t="s">
        <v>243</v>
      </c>
      <c r="B35" s="120" t="s">
        <v>244</v>
      </c>
      <c r="C35" s="137" t="s">
        <v>245</v>
      </c>
      <c r="D35" s="180">
        <f t="shared" si="6"/>
        <v>130</v>
      </c>
      <c r="E35" s="181">
        <v>130</v>
      </c>
      <c r="F35" s="182"/>
      <c r="G35" s="182"/>
      <c r="H35" s="182"/>
      <c r="I35" s="182"/>
      <c r="J35" s="182"/>
      <c r="K35" s="171">
        <v>0</v>
      </c>
      <c r="L35" s="171">
        <v>0</v>
      </c>
      <c r="M35" s="171">
        <v>0</v>
      </c>
      <c r="N35" s="171">
        <v>0</v>
      </c>
      <c r="O35" s="171">
        <v>0</v>
      </c>
      <c r="P35" s="171">
        <v>0</v>
      </c>
      <c r="Q35" s="171">
        <v>0</v>
      </c>
      <c r="R35" s="171">
        <v>30</v>
      </c>
      <c r="S35" s="171">
        <v>0</v>
      </c>
      <c r="T35" s="171">
        <v>0</v>
      </c>
      <c r="U35" s="171">
        <v>0</v>
      </c>
      <c r="V35" s="183">
        <v>0</v>
      </c>
      <c r="W35" s="184">
        <v>0</v>
      </c>
      <c r="X35" s="185">
        <v>0</v>
      </c>
      <c r="Y35" s="112">
        <v>0</v>
      </c>
      <c r="Z35" s="112">
        <v>0</v>
      </c>
      <c r="AA35" s="117">
        <v>0</v>
      </c>
      <c r="AB35" s="112">
        <v>0</v>
      </c>
      <c r="AC35" s="117">
        <v>0</v>
      </c>
      <c r="AD35" s="112">
        <v>0</v>
      </c>
      <c r="AE35" s="117">
        <v>0</v>
      </c>
      <c r="AF35" s="112">
        <v>0</v>
      </c>
      <c r="AG35" s="112">
        <v>0</v>
      </c>
      <c r="AH35" s="112">
        <v>65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7">
        <v>0</v>
      </c>
      <c r="AW35" s="112">
        <v>0</v>
      </c>
      <c r="AX35" s="112">
        <v>0</v>
      </c>
      <c r="AY35" s="112">
        <v>30</v>
      </c>
      <c r="AZ35" s="112">
        <v>0</v>
      </c>
      <c r="BA35" s="112">
        <v>0</v>
      </c>
      <c r="BB35" s="112">
        <v>0</v>
      </c>
      <c r="BC35" s="112">
        <v>0</v>
      </c>
      <c r="BD35" s="112">
        <v>0</v>
      </c>
      <c r="BE35" s="112">
        <v>0</v>
      </c>
      <c r="BF35" s="112">
        <v>0</v>
      </c>
      <c r="BG35" s="112">
        <v>0</v>
      </c>
      <c r="BH35" s="112">
        <v>0</v>
      </c>
      <c r="BI35" s="117">
        <v>0</v>
      </c>
      <c r="BJ35" s="112">
        <v>0</v>
      </c>
      <c r="BK35" s="112">
        <v>5</v>
      </c>
      <c r="BL35" s="112">
        <v>0</v>
      </c>
      <c r="BM35" s="112">
        <v>0</v>
      </c>
      <c r="BN35" s="112">
        <v>0</v>
      </c>
      <c r="BO35" s="117">
        <v>0</v>
      </c>
      <c r="BP35" s="112">
        <v>0</v>
      </c>
      <c r="BQ35" s="112">
        <v>0</v>
      </c>
      <c r="BR35" s="112">
        <v>0</v>
      </c>
      <c r="BS35" s="112">
        <v>0</v>
      </c>
      <c r="BT35" s="186">
        <f t="shared" si="0"/>
        <v>0</v>
      </c>
      <c r="BU35" s="187">
        <f t="shared" si="5"/>
        <v>0</v>
      </c>
      <c r="BV35" s="187">
        <f t="shared" si="2"/>
        <v>0</v>
      </c>
      <c r="BW35" s="188">
        <f t="shared" si="3"/>
        <v>0</v>
      </c>
    </row>
    <row r="36" spans="1:75" ht="16" x14ac:dyDescent="0.2">
      <c r="A36" s="121" t="s">
        <v>246</v>
      </c>
      <c r="B36" s="120" t="s">
        <v>247</v>
      </c>
      <c r="C36" s="137" t="s">
        <v>248</v>
      </c>
      <c r="D36" s="180">
        <f t="shared" si="6"/>
        <v>108</v>
      </c>
      <c r="E36" s="181">
        <v>108</v>
      </c>
      <c r="F36" s="199"/>
      <c r="G36" s="182"/>
      <c r="H36" s="182"/>
      <c r="I36" s="182"/>
      <c r="J36" s="182"/>
      <c r="K36" s="171">
        <v>2</v>
      </c>
      <c r="L36" s="171">
        <v>3</v>
      </c>
      <c r="M36" s="171">
        <v>0</v>
      </c>
      <c r="N36" s="171">
        <v>0</v>
      </c>
      <c r="O36" s="171">
        <v>0</v>
      </c>
      <c r="P36" s="171">
        <v>0</v>
      </c>
      <c r="Q36" s="171">
        <v>0</v>
      </c>
      <c r="R36" s="171">
        <v>8</v>
      </c>
      <c r="S36" s="171">
        <v>0</v>
      </c>
      <c r="T36" s="171">
        <v>0</v>
      </c>
      <c r="U36" s="171">
        <v>0</v>
      </c>
      <c r="V36" s="183">
        <v>0</v>
      </c>
      <c r="W36" s="184">
        <v>10</v>
      </c>
      <c r="X36" s="185">
        <v>0</v>
      </c>
      <c r="Y36" s="112">
        <v>0</v>
      </c>
      <c r="Z36" s="112">
        <v>0</v>
      </c>
      <c r="AA36" s="117">
        <v>0</v>
      </c>
      <c r="AB36" s="112">
        <v>12</v>
      </c>
      <c r="AC36" s="117">
        <v>12</v>
      </c>
      <c r="AD36" s="112">
        <v>0</v>
      </c>
      <c r="AE36" s="117">
        <v>14</v>
      </c>
      <c r="AF36" s="112">
        <v>1</v>
      </c>
      <c r="AG36" s="112">
        <v>0</v>
      </c>
      <c r="AH36" s="112">
        <v>5</v>
      </c>
      <c r="AI36" s="112">
        <v>0</v>
      </c>
      <c r="AJ36" s="112">
        <v>0</v>
      </c>
      <c r="AK36" s="112">
        <v>4</v>
      </c>
      <c r="AL36" s="112">
        <v>3</v>
      </c>
      <c r="AM36" s="112">
        <v>0</v>
      </c>
      <c r="AN36" s="112">
        <v>1</v>
      </c>
      <c r="AO36" s="112">
        <v>0</v>
      </c>
      <c r="AP36" s="112">
        <v>0</v>
      </c>
      <c r="AQ36" s="112">
        <v>2</v>
      </c>
      <c r="AR36" s="112">
        <v>1</v>
      </c>
      <c r="AS36" s="112">
        <v>1</v>
      </c>
      <c r="AT36" s="112">
        <v>0</v>
      </c>
      <c r="AU36" s="112">
        <v>0</v>
      </c>
      <c r="AV36" s="117">
        <v>0</v>
      </c>
      <c r="AW36" s="112">
        <v>3</v>
      </c>
      <c r="AX36" s="112">
        <v>2</v>
      </c>
      <c r="AY36" s="112">
        <v>11</v>
      </c>
      <c r="AZ36" s="112">
        <v>0</v>
      </c>
      <c r="BA36" s="112">
        <v>0</v>
      </c>
      <c r="BB36" s="112">
        <v>1</v>
      </c>
      <c r="BC36" s="112">
        <v>0</v>
      </c>
      <c r="BD36" s="112">
        <v>4</v>
      </c>
      <c r="BE36" s="112">
        <v>0</v>
      </c>
      <c r="BF36" s="112">
        <v>0</v>
      </c>
      <c r="BG36" s="112">
        <v>1</v>
      </c>
      <c r="BH36" s="112">
        <v>3</v>
      </c>
      <c r="BI36" s="117">
        <v>0</v>
      </c>
      <c r="BJ36" s="112">
        <v>0</v>
      </c>
      <c r="BK36" s="112">
        <v>4</v>
      </c>
      <c r="BL36" s="112">
        <v>0</v>
      </c>
      <c r="BM36" s="112">
        <v>0</v>
      </c>
      <c r="BN36" s="112">
        <v>0</v>
      </c>
      <c r="BO36" s="117">
        <v>0</v>
      </c>
      <c r="BP36" s="112">
        <v>0</v>
      </c>
      <c r="BQ36" s="112">
        <v>0</v>
      </c>
      <c r="BR36" s="112">
        <v>0</v>
      </c>
      <c r="BS36" s="112">
        <v>0</v>
      </c>
      <c r="BT36" s="186">
        <f t="shared" si="0"/>
        <v>10</v>
      </c>
      <c r="BU36" s="187">
        <f t="shared" si="5"/>
        <v>30</v>
      </c>
      <c r="BV36" s="187">
        <f t="shared" si="2"/>
        <v>60</v>
      </c>
      <c r="BW36" s="188">
        <f t="shared" si="3"/>
        <v>30</v>
      </c>
    </row>
    <row r="37" spans="1:75" ht="16" x14ac:dyDescent="0.2">
      <c r="A37" s="195"/>
      <c r="B37" s="191"/>
      <c r="C37" s="138" t="s">
        <v>249</v>
      </c>
      <c r="D37" s="180">
        <f t="shared" si="6"/>
        <v>115</v>
      </c>
      <c r="E37" s="181">
        <v>115</v>
      </c>
      <c r="F37" s="200">
        <v>0</v>
      </c>
      <c r="G37" s="182">
        <v>0</v>
      </c>
      <c r="H37" s="182">
        <v>0</v>
      </c>
      <c r="I37" s="182">
        <v>0</v>
      </c>
      <c r="J37" s="182"/>
      <c r="K37" s="171">
        <v>0</v>
      </c>
      <c r="L37" s="171">
        <v>0</v>
      </c>
      <c r="M37" s="171">
        <v>0</v>
      </c>
      <c r="N37" s="171">
        <v>0</v>
      </c>
      <c r="O37" s="171">
        <v>5</v>
      </c>
      <c r="P37" s="171">
        <v>0</v>
      </c>
      <c r="Q37" s="171">
        <v>0</v>
      </c>
      <c r="R37" s="171">
        <v>0</v>
      </c>
      <c r="S37" s="171">
        <v>0</v>
      </c>
      <c r="T37" s="171">
        <v>0</v>
      </c>
      <c r="U37" s="171">
        <v>0</v>
      </c>
      <c r="V37" s="183">
        <v>0</v>
      </c>
      <c r="W37" s="184">
        <v>0</v>
      </c>
      <c r="X37" s="185">
        <v>0</v>
      </c>
      <c r="Y37" s="112">
        <v>0</v>
      </c>
      <c r="Z37" s="112">
        <v>0</v>
      </c>
      <c r="AA37" s="117">
        <v>0</v>
      </c>
      <c r="AB37" s="112">
        <v>0</v>
      </c>
      <c r="AC37" s="117">
        <v>0</v>
      </c>
      <c r="AD37" s="112">
        <v>0</v>
      </c>
      <c r="AE37" s="117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7">
        <v>0</v>
      </c>
      <c r="AW37" s="112">
        <v>0</v>
      </c>
      <c r="AX37" s="112">
        <v>20</v>
      </c>
      <c r="AY37" s="112">
        <v>90</v>
      </c>
      <c r="AZ37" s="112">
        <v>0</v>
      </c>
      <c r="BA37" s="112">
        <v>0</v>
      </c>
      <c r="BB37" s="112">
        <v>0</v>
      </c>
      <c r="BC37" s="112">
        <v>0</v>
      </c>
      <c r="BD37" s="112">
        <v>0</v>
      </c>
      <c r="BE37" s="112">
        <v>0</v>
      </c>
      <c r="BF37" s="112">
        <v>0</v>
      </c>
      <c r="BG37" s="112">
        <v>0</v>
      </c>
      <c r="BH37" s="112">
        <v>0</v>
      </c>
      <c r="BI37" s="117">
        <v>0</v>
      </c>
      <c r="BJ37" s="112">
        <v>0</v>
      </c>
      <c r="BK37" s="112">
        <v>0</v>
      </c>
      <c r="BL37" s="112">
        <v>0</v>
      </c>
      <c r="BM37" s="112">
        <v>0</v>
      </c>
      <c r="BN37" s="112">
        <v>0</v>
      </c>
      <c r="BO37" s="117">
        <v>0</v>
      </c>
      <c r="BP37" s="112">
        <v>0</v>
      </c>
      <c r="BQ37" s="112">
        <v>0</v>
      </c>
      <c r="BR37" s="112">
        <v>0</v>
      </c>
      <c r="BS37" s="112">
        <v>0</v>
      </c>
      <c r="BT37" s="186">
        <f t="shared" si="0"/>
        <v>0</v>
      </c>
      <c r="BU37" s="187">
        <f t="shared" si="5"/>
        <v>0</v>
      </c>
      <c r="BV37" s="187">
        <f t="shared" si="2"/>
        <v>0</v>
      </c>
      <c r="BW37" s="188">
        <f t="shared" si="3"/>
        <v>0</v>
      </c>
    </row>
    <row r="38" spans="1:75" ht="16" x14ac:dyDescent="0.2">
      <c r="A38" s="121" t="s">
        <v>250</v>
      </c>
      <c r="B38" s="120" t="s">
        <v>251</v>
      </c>
      <c r="C38" s="138" t="s">
        <v>252</v>
      </c>
      <c r="D38" s="180">
        <f t="shared" si="6"/>
        <v>139</v>
      </c>
      <c r="E38" s="181">
        <v>139</v>
      </c>
      <c r="F38" s="199">
        <v>6</v>
      </c>
      <c r="G38" s="182">
        <v>6</v>
      </c>
      <c r="H38" s="182">
        <v>2</v>
      </c>
      <c r="I38" s="182">
        <v>2</v>
      </c>
      <c r="J38" s="182"/>
      <c r="K38" s="171">
        <v>10</v>
      </c>
      <c r="L38" s="171">
        <v>5</v>
      </c>
      <c r="M38" s="171">
        <v>0</v>
      </c>
      <c r="N38" s="171">
        <v>0</v>
      </c>
      <c r="O38" s="171">
        <v>0</v>
      </c>
      <c r="P38" s="171">
        <v>0</v>
      </c>
      <c r="Q38" s="171">
        <v>0</v>
      </c>
      <c r="R38" s="171">
        <v>6</v>
      </c>
      <c r="S38" s="171">
        <v>0</v>
      </c>
      <c r="T38" s="171">
        <v>0</v>
      </c>
      <c r="U38" s="171">
        <v>0</v>
      </c>
      <c r="V38" s="183">
        <v>0</v>
      </c>
      <c r="W38" s="184">
        <v>20</v>
      </c>
      <c r="X38" s="185">
        <v>0</v>
      </c>
      <c r="Y38" s="112">
        <v>0</v>
      </c>
      <c r="Z38" s="112">
        <v>0</v>
      </c>
      <c r="AA38" s="117">
        <v>0</v>
      </c>
      <c r="AB38" s="112">
        <v>46</v>
      </c>
      <c r="AC38" s="117">
        <v>30</v>
      </c>
      <c r="AD38" s="112">
        <v>0</v>
      </c>
      <c r="AE38" s="117">
        <v>5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16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7">
        <v>0</v>
      </c>
      <c r="AW38" s="112">
        <v>0</v>
      </c>
      <c r="AX38" s="112">
        <v>0</v>
      </c>
      <c r="AY38" s="112">
        <v>1</v>
      </c>
      <c r="AZ38" s="112">
        <v>0</v>
      </c>
      <c r="BA38" s="112">
        <v>0</v>
      </c>
      <c r="BB38" s="112">
        <v>0</v>
      </c>
      <c r="BC38" s="112">
        <v>0</v>
      </c>
      <c r="BD38" s="112">
        <v>0</v>
      </c>
      <c r="BE38" s="112">
        <v>0</v>
      </c>
      <c r="BF38" s="112">
        <v>0</v>
      </c>
      <c r="BG38" s="112">
        <v>0</v>
      </c>
      <c r="BH38" s="112">
        <v>0</v>
      </c>
      <c r="BI38" s="117">
        <v>0</v>
      </c>
      <c r="BJ38" s="112">
        <v>0</v>
      </c>
      <c r="BK38" s="112">
        <v>0</v>
      </c>
      <c r="BL38" s="112">
        <v>0</v>
      </c>
      <c r="BM38" s="112">
        <v>0</v>
      </c>
      <c r="BN38" s="112">
        <v>0</v>
      </c>
      <c r="BO38" s="117">
        <v>0</v>
      </c>
      <c r="BP38" s="112">
        <v>0</v>
      </c>
      <c r="BQ38" s="112">
        <v>0</v>
      </c>
      <c r="BR38" s="112">
        <v>0</v>
      </c>
      <c r="BS38" s="112">
        <v>0</v>
      </c>
      <c r="BT38" s="186">
        <f t="shared" si="0"/>
        <v>20</v>
      </c>
      <c r="BU38" s="187">
        <f t="shared" si="5"/>
        <v>60</v>
      </c>
      <c r="BV38" s="187">
        <f t="shared" si="2"/>
        <v>120</v>
      </c>
      <c r="BW38" s="188">
        <f t="shared" si="3"/>
        <v>60</v>
      </c>
    </row>
    <row r="39" spans="1:75" ht="16" x14ac:dyDescent="0.2">
      <c r="A39" s="126" t="s">
        <v>253</v>
      </c>
      <c r="B39" s="120" t="s">
        <v>254</v>
      </c>
      <c r="C39" s="138" t="s">
        <v>255</v>
      </c>
      <c r="D39" s="180">
        <f t="shared" si="6"/>
        <v>81</v>
      </c>
      <c r="E39" s="181">
        <v>81</v>
      </c>
      <c r="F39" s="182"/>
      <c r="G39" s="182"/>
      <c r="H39" s="182"/>
      <c r="I39" s="182"/>
      <c r="J39" s="182"/>
      <c r="K39" s="171">
        <v>10</v>
      </c>
      <c r="L39" s="171">
        <v>5</v>
      </c>
      <c r="M39" s="171">
        <v>0</v>
      </c>
      <c r="N39" s="171">
        <v>0</v>
      </c>
      <c r="O39" s="171">
        <v>0</v>
      </c>
      <c r="P39" s="171">
        <v>0</v>
      </c>
      <c r="Q39" s="171">
        <v>0</v>
      </c>
      <c r="R39" s="171">
        <v>0</v>
      </c>
      <c r="S39" s="171">
        <v>0</v>
      </c>
      <c r="T39" s="171">
        <v>0</v>
      </c>
      <c r="U39" s="171">
        <v>0</v>
      </c>
      <c r="V39" s="183">
        <v>0</v>
      </c>
      <c r="W39" s="184">
        <v>10</v>
      </c>
      <c r="X39" s="185">
        <v>0</v>
      </c>
      <c r="Y39" s="112">
        <v>0</v>
      </c>
      <c r="Z39" s="112">
        <v>0</v>
      </c>
      <c r="AA39" s="117">
        <v>0</v>
      </c>
      <c r="AB39" s="112">
        <v>31</v>
      </c>
      <c r="AC39" s="117">
        <v>20</v>
      </c>
      <c r="AD39" s="112">
        <v>0</v>
      </c>
      <c r="AE39" s="117">
        <v>1</v>
      </c>
      <c r="AF39" s="112">
        <v>0</v>
      </c>
      <c r="AG39" s="112">
        <v>0</v>
      </c>
      <c r="AH39" s="112">
        <v>2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7">
        <v>0</v>
      </c>
      <c r="AW39" s="112">
        <v>0</v>
      </c>
      <c r="AX39" s="112">
        <v>0</v>
      </c>
      <c r="AY39" s="112">
        <v>0</v>
      </c>
      <c r="AZ39" s="112">
        <v>0</v>
      </c>
      <c r="BA39" s="112">
        <v>0</v>
      </c>
      <c r="BB39" s="112">
        <v>0</v>
      </c>
      <c r="BC39" s="112">
        <v>0</v>
      </c>
      <c r="BD39" s="112">
        <v>0</v>
      </c>
      <c r="BE39" s="112">
        <v>2</v>
      </c>
      <c r="BF39" s="112">
        <v>0</v>
      </c>
      <c r="BG39" s="112">
        <v>0</v>
      </c>
      <c r="BH39" s="112">
        <v>0</v>
      </c>
      <c r="BI39" s="117">
        <v>0</v>
      </c>
      <c r="BJ39" s="112">
        <v>0</v>
      </c>
      <c r="BK39" s="112">
        <v>0</v>
      </c>
      <c r="BL39" s="112">
        <v>0</v>
      </c>
      <c r="BM39" s="112">
        <v>0</v>
      </c>
      <c r="BN39" s="112">
        <v>0</v>
      </c>
      <c r="BO39" s="117">
        <v>0</v>
      </c>
      <c r="BP39" s="112">
        <v>0</v>
      </c>
      <c r="BQ39" s="112">
        <v>0</v>
      </c>
      <c r="BR39" s="112">
        <v>0</v>
      </c>
      <c r="BS39" s="112">
        <v>0</v>
      </c>
      <c r="BT39" s="186">
        <f t="shared" si="0"/>
        <v>10</v>
      </c>
      <c r="BU39" s="187">
        <f t="shared" si="5"/>
        <v>30</v>
      </c>
      <c r="BV39" s="187">
        <f t="shared" si="2"/>
        <v>60</v>
      </c>
      <c r="BW39" s="188">
        <f t="shared" si="3"/>
        <v>30</v>
      </c>
    </row>
    <row r="40" spans="1:75" ht="16" x14ac:dyDescent="0.2">
      <c r="A40" s="126" t="s">
        <v>256</v>
      </c>
      <c r="B40" s="193" t="s">
        <v>257</v>
      </c>
      <c r="C40" s="138" t="s">
        <v>258</v>
      </c>
      <c r="D40" s="180">
        <f t="shared" si="6"/>
        <v>80</v>
      </c>
      <c r="E40" s="181">
        <v>80</v>
      </c>
      <c r="F40" s="182">
        <v>10</v>
      </c>
      <c r="G40" s="182">
        <v>4</v>
      </c>
      <c r="H40" s="182">
        <v>0</v>
      </c>
      <c r="I40" s="182">
        <v>0</v>
      </c>
      <c r="J40" s="182"/>
      <c r="K40" s="171">
        <v>0</v>
      </c>
      <c r="L40" s="171">
        <v>0</v>
      </c>
      <c r="M40" s="171">
        <v>0</v>
      </c>
      <c r="N40" s="171">
        <v>0</v>
      </c>
      <c r="O40" s="171">
        <v>0</v>
      </c>
      <c r="P40" s="171">
        <v>0</v>
      </c>
      <c r="Q40" s="171">
        <v>0</v>
      </c>
      <c r="R40" s="171">
        <v>0</v>
      </c>
      <c r="S40" s="171">
        <v>0</v>
      </c>
      <c r="T40" s="171">
        <v>0</v>
      </c>
      <c r="U40" s="171">
        <v>0</v>
      </c>
      <c r="V40" s="183">
        <v>0</v>
      </c>
      <c r="W40" s="184">
        <v>0</v>
      </c>
      <c r="X40" s="185">
        <v>0</v>
      </c>
      <c r="Y40" s="112">
        <v>0</v>
      </c>
      <c r="Z40" s="112">
        <v>0</v>
      </c>
      <c r="AA40" s="117">
        <v>0</v>
      </c>
      <c r="AB40" s="112">
        <v>0</v>
      </c>
      <c r="AC40" s="117">
        <v>0</v>
      </c>
      <c r="AD40" s="112">
        <v>0</v>
      </c>
      <c r="AE40" s="117">
        <v>0</v>
      </c>
      <c r="AF40" s="112">
        <v>0</v>
      </c>
      <c r="AG40" s="112">
        <v>0</v>
      </c>
      <c r="AH40" s="112">
        <v>20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7">
        <v>0</v>
      </c>
      <c r="AW40" s="112">
        <v>0</v>
      </c>
      <c r="AX40" s="112">
        <v>0</v>
      </c>
      <c r="AY40" s="112">
        <v>60</v>
      </c>
      <c r="AZ40" s="112">
        <v>0</v>
      </c>
      <c r="BA40" s="112">
        <v>0</v>
      </c>
      <c r="BB40" s="112">
        <v>0</v>
      </c>
      <c r="BC40" s="112">
        <v>0</v>
      </c>
      <c r="BD40" s="112">
        <v>0</v>
      </c>
      <c r="BE40" s="112">
        <v>0</v>
      </c>
      <c r="BF40" s="112">
        <v>0</v>
      </c>
      <c r="BG40" s="112">
        <v>0</v>
      </c>
      <c r="BH40" s="112">
        <v>0</v>
      </c>
      <c r="BI40" s="117">
        <v>0</v>
      </c>
      <c r="BJ40" s="112">
        <v>0</v>
      </c>
      <c r="BK40" s="112">
        <v>0</v>
      </c>
      <c r="BL40" s="112">
        <v>0</v>
      </c>
      <c r="BM40" s="112">
        <v>0</v>
      </c>
      <c r="BN40" s="112">
        <v>0</v>
      </c>
      <c r="BO40" s="117">
        <v>0</v>
      </c>
      <c r="BP40" s="112">
        <v>0</v>
      </c>
      <c r="BQ40" s="112">
        <v>0</v>
      </c>
      <c r="BR40" s="112">
        <v>0</v>
      </c>
      <c r="BS40" s="112">
        <v>0</v>
      </c>
      <c r="BT40" s="186">
        <f t="shared" si="0"/>
        <v>0</v>
      </c>
      <c r="BU40" s="187">
        <f t="shared" si="5"/>
        <v>0</v>
      </c>
      <c r="BV40" s="187">
        <f t="shared" si="2"/>
        <v>0</v>
      </c>
      <c r="BW40" s="188">
        <f t="shared" si="3"/>
        <v>0</v>
      </c>
    </row>
    <row r="41" spans="1:75" ht="16" x14ac:dyDescent="0.2">
      <c r="A41" s="121" t="s">
        <v>259</v>
      </c>
      <c r="B41" s="191"/>
      <c r="C41" s="138" t="s">
        <v>260</v>
      </c>
      <c r="D41" s="189">
        <f t="shared" si="6"/>
        <v>72</v>
      </c>
      <c r="E41" s="190">
        <v>68</v>
      </c>
      <c r="F41" s="182">
        <v>5</v>
      </c>
      <c r="G41" s="182">
        <v>5</v>
      </c>
      <c r="H41" s="182">
        <v>0</v>
      </c>
      <c r="I41" s="182">
        <v>0</v>
      </c>
      <c r="J41" s="182"/>
      <c r="K41" s="171">
        <v>0</v>
      </c>
      <c r="L41" s="171">
        <v>0</v>
      </c>
      <c r="M41" s="171">
        <v>0</v>
      </c>
      <c r="N41" s="171">
        <v>0</v>
      </c>
      <c r="O41" s="171">
        <v>2</v>
      </c>
      <c r="P41" s="171">
        <v>0</v>
      </c>
      <c r="Q41" s="171">
        <v>0</v>
      </c>
      <c r="R41" s="171">
        <v>10</v>
      </c>
      <c r="S41" s="171">
        <v>0</v>
      </c>
      <c r="T41" s="171">
        <v>0</v>
      </c>
      <c r="U41" s="171">
        <v>0</v>
      </c>
      <c r="V41" s="183">
        <v>0</v>
      </c>
      <c r="W41" s="184">
        <v>0</v>
      </c>
      <c r="X41" s="185">
        <v>0</v>
      </c>
      <c r="Y41" s="112">
        <v>0</v>
      </c>
      <c r="Z41" s="112">
        <v>10</v>
      </c>
      <c r="AA41" s="117">
        <v>0</v>
      </c>
      <c r="AB41" s="112">
        <v>0</v>
      </c>
      <c r="AC41" s="117">
        <v>0</v>
      </c>
      <c r="AD41" s="112">
        <v>0</v>
      </c>
      <c r="AE41" s="117">
        <v>14</v>
      </c>
      <c r="AF41" s="112">
        <v>0</v>
      </c>
      <c r="AG41" s="112">
        <v>0</v>
      </c>
      <c r="AH41" s="112">
        <v>10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7">
        <v>0</v>
      </c>
      <c r="AW41" s="112">
        <v>0</v>
      </c>
      <c r="AX41" s="112">
        <v>0</v>
      </c>
      <c r="AY41" s="112">
        <v>18</v>
      </c>
      <c r="AZ41" s="112">
        <v>0</v>
      </c>
      <c r="BA41" s="112">
        <v>0</v>
      </c>
      <c r="BB41" s="112">
        <v>0</v>
      </c>
      <c r="BC41" s="112">
        <v>0</v>
      </c>
      <c r="BD41" s="112">
        <v>0</v>
      </c>
      <c r="BE41" s="112">
        <v>0</v>
      </c>
      <c r="BF41" s="112">
        <v>0</v>
      </c>
      <c r="BG41" s="112">
        <v>0</v>
      </c>
      <c r="BH41" s="112">
        <v>0</v>
      </c>
      <c r="BI41" s="117">
        <v>8</v>
      </c>
      <c r="BJ41" s="112">
        <v>0</v>
      </c>
      <c r="BK41" s="112">
        <v>0</v>
      </c>
      <c r="BL41" s="112">
        <v>0</v>
      </c>
      <c r="BM41" s="112">
        <v>0</v>
      </c>
      <c r="BN41" s="112">
        <v>0</v>
      </c>
      <c r="BO41" s="117">
        <v>0</v>
      </c>
      <c r="BP41" s="112">
        <v>0</v>
      </c>
      <c r="BQ41" s="112">
        <v>0</v>
      </c>
      <c r="BR41" s="112">
        <v>0</v>
      </c>
      <c r="BS41" s="112">
        <v>0</v>
      </c>
      <c r="BT41" s="186">
        <f t="shared" si="0"/>
        <v>0</v>
      </c>
      <c r="BU41" s="187">
        <f t="shared" si="5"/>
        <v>0</v>
      </c>
      <c r="BV41" s="187">
        <f t="shared" si="2"/>
        <v>0</v>
      </c>
      <c r="BW41" s="188">
        <f t="shared" si="3"/>
        <v>0</v>
      </c>
    </row>
    <row r="42" spans="1:75" ht="16" x14ac:dyDescent="0.2">
      <c r="A42" s="121" t="s">
        <v>261</v>
      </c>
      <c r="B42" s="191"/>
      <c r="C42" s="138" t="s">
        <v>262</v>
      </c>
      <c r="D42" s="189">
        <f t="shared" si="6"/>
        <v>62</v>
      </c>
      <c r="E42" s="190">
        <v>60</v>
      </c>
      <c r="F42" s="182">
        <v>3</v>
      </c>
      <c r="G42" s="182">
        <v>3</v>
      </c>
      <c r="H42" s="182">
        <v>3</v>
      </c>
      <c r="I42" s="182">
        <v>3</v>
      </c>
      <c r="J42" s="182"/>
      <c r="K42" s="171">
        <v>2</v>
      </c>
      <c r="L42" s="171">
        <v>5</v>
      </c>
      <c r="M42" s="171">
        <v>0</v>
      </c>
      <c r="N42" s="171">
        <v>0</v>
      </c>
      <c r="O42" s="171">
        <v>0</v>
      </c>
      <c r="P42" s="171">
        <v>0</v>
      </c>
      <c r="Q42" s="171">
        <v>0</v>
      </c>
      <c r="R42" s="171">
        <v>0</v>
      </c>
      <c r="S42" s="171">
        <v>0</v>
      </c>
      <c r="T42" s="171">
        <v>0</v>
      </c>
      <c r="U42" s="171">
        <v>0</v>
      </c>
      <c r="V42" s="183">
        <v>0</v>
      </c>
      <c r="W42" s="184">
        <v>5</v>
      </c>
      <c r="X42" s="185">
        <v>0</v>
      </c>
      <c r="Y42" s="112">
        <v>0</v>
      </c>
      <c r="Z42" s="112">
        <v>0</v>
      </c>
      <c r="AA42" s="117">
        <v>0</v>
      </c>
      <c r="AB42" s="112">
        <v>11</v>
      </c>
      <c r="AC42" s="117">
        <v>20</v>
      </c>
      <c r="AD42" s="112">
        <v>2</v>
      </c>
      <c r="AE42" s="117">
        <v>5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8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7">
        <v>0</v>
      </c>
      <c r="AW42" s="112">
        <v>0</v>
      </c>
      <c r="AX42" s="112">
        <v>0</v>
      </c>
      <c r="AY42" s="112">
        <v>2</v>
      </c>
      <c r="AZ42" s="112">
        <v>0</v>
      </c>
      <c r="BA42" s="112">
        <v>0</v>
      </c>
      <c r="BB42" s="112">
        <v>0</v>
      </c>
      <c r="BC42" s="112">
        <v>0</v>
      </c>
      <c r="BD42" s="112">
        <v>0</v>
      </c>
      <c r="BE42" s="112">
        <v>2</v>
      </c>
      <c r="BF42" s="112">
        <v>0</v>
      </c>
      <c r="BG42" s="112">
        <v>0</v>
      </c>
      <c r="BH42" s="112">
        <v>0</v>
      </c>
      <c r="BI42" s="117">
        <v>0</v>
      </c>
      <c r="BJ42" s="112">
        <v>0</v>
      </c>
      <c r="BK42" s="112">
        <v>0</v>
      </c>
      <c r="BL42" s="112">
        <v>0</v>
      </c>
      <c r="BM42" s="112">
        <v>0</v>
      </c>
      <c r="BN42" s="112">
        <v>0</v>
      </c>
      <c r="BO42" s="117">
        <v>0</v>
      </c>
      <c r="BP42" s="112">
        <v>0</v>
      </c>
      <c r="BQ42" s="112">
        <v>0</v>
      </c>
      <c r="BR42" s="112">
        <v>0</v>
      </c>
      <c r="BS42" s="112">
        <v>0</v>
      </c>
      <c r="BT42" s="186">
        <f t="shared" si="0"/>
        <v>5</v>
      </c>
      <c r="BU42" s="187">
        <f t="shared" si="5"/>
        <v>15</v>
      </c>
      <c r="BV42" s="187">
        <f t="shared" si="2"/>
        <v>30</v>
      </c>
      <c r="BW42" s="188">
        <f t="shared" si="3"/>
        <v>15</v>
      </c>
    </row>
    <row r="43" spans="1:75" ht="16" x14ac:dyDescent="0.2">
      <c r="A43" s="121" t="s">
        <v>263</v>
      </c>
      <c r="B43" s="120" t="s">
        <v>264</v>
      </c>
      <c r="C43" s="138" t="s">
        <v>265</v>
      </c>
      <c r="D43" s="180">
        <f t="shared" si="6"/>
        <v>55</v>
      </c>
      <c r="E43" s="181">
        <v>55</v>
      </c>
      <c r="F43" s="182">
        <v>2</v>
      </c>
      <c r="G43" s="182">
        <v>2</v>
      </c>
      <c r="H43" s="182">
        <v>0</v>
      </c>
      <c r="I43" s="182">
        <v>0</v>
      </c>
      <c r="J43" s="182"/>
      <c r="K43" s="171">
        <v>0</v>
      </c>
      <c r="L43" s="171">
        <v>0</v>
      </c>
      <c r="M43" s="171">
        <v>3</v>
      </c>
      <c r="N43" s="171">
        <v>0</v>
      </c>
      <c r="O43" s="171">
        <v>3</v>
      </c>
      <c r="P43" s="171">
        <v>0</v>
      </c>
      <c r="Q43" s="171">
        <v>0</v>
      </c>
      <c r="R43" s="171">
        <v>0</v>
      </c>
      <c r="S43" s="171">
        <v>0</v>
      </c>
      <c r="T43" s="171">
        <v>0</v>
      </c>
      <c r="U43" s="171">
        <v>0</v>
      </c>
      <c r="V43" s="183">
        <v>0</v>
      </c>
      <c r="W43" s="184">
        <v>0</v>
      </c>
      <c r="X43" s="185">
        <v>0</v>
      </c>
      <c r="Y43" s="112">
        <v>0</v>
      </c>
      <c r="Z43" s="112">
        <v>0</v>
      </c>
      <c r="AA43" s="117">
        <v>0</v>
      </c>
      <c r="AB43" s="112">
        <v>0</v>
      </c>
      <c r="AC43" s="117">
        <v>0</v>
      </c>
      <c r="AD43" s="112">
        <v>0</v>
      </c>
      <c r="AE43" s="117">
        <v>6</v>
      </c>
      <c r="AF43" s="112">
        <v>0</v>
      </c>
      <c r="AG43" s="112">
        <v>0</v>
      </c>
      <c r="AH43" s="112">
        <v>4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7">
        <v>0</v>
      </c>
      <c r="AW43" s="112">
        <v>10</v>
      </c>
      <c r="AX43" s="112">
        <v>0</v>
      </c>
      <c r="AY43" s="112">
        <v>8</v>
      </c>
      <c r="AZ43" s="112">
        <v>4</v>
      </c>
      <c r="BA43" s="112">
        <v>0</v>
      </c>
      <c r="BB43" s="112">
        <v>7</v>
      </c>
      <c r="BC43" s="112">
        <v>0</v>
      </c>
      <c r="BD43" s="112">
        <v>0</v>
      </c>
      <c r="BE43" s="112">
        <v>0</v>
      </c>
      <c r="BF43" s="112">
        <v>0</v>
      </c>
      <c r="BG43" s="112">
        <v>0</v>
      </c>
      <c r="BH43" s="112">
        <v>4</v>
      </c>
      <c r="BI43" s="117">
        <v>0</v>
      </c>
      <c r="BJ43" s="112">
        <v>6</v>
      </c>
      <c r="BK43" s="112">
        <v>0</v>
      </c>
      <c r="BL43" s="112">
        <v>0</v>
      </c>
      <c r="BM43" s="112">
        <v>0</v>
      </c>
      <c r="BN43" s="112">
        <v>0</v>
      </c>
      <c r="BO43" s="117">
        <v>0</v>
      </c>
      <c r="BP43" s="112">
        <v>0</v>
      </c>
      <c r="BQ43" s="112">
        <v>0</v>
      </c>
      <c r="BR43" s="112">
        <v>0</v>
      </c>
      <c r="BS43" s="112">
        <v>0</v>
      </c>
      <c r="BT43" s="186">
        <f t="shared" si="0"/>
        <v>0</v>
      </c>
      <c r="BU43" s="187">
        <f t="shared" si="5"/>
        <v>0</v>
      </c>
      <c r="BV43" s="187">
        <f t="shared" si="2"/>
        <v>0</v>
      </c>
      <c r="BW43" s="188">
        <f t="shared" si="3"/>
        <v>0</v>
      </c>
    </row>
    <row r="44" spans="1:75" ht="16" x14ac:dyDescent="0.2">
      <c r="A44" s="123" t="s">
        <v>266</v>
      </c>
      <c r="B44" s="133" t="s">
        <v>267</v>
      </c>
      <c r="C44" s="140" t="s">
        <v>268</v>
      </c>
      <c r="D44" s="180">
        <f t="shared" si="6"/>
        <v>49</v>
      </c>
      <c r="E44" s="181">
        <v>49</v>
      </c>
      <c r="F44" s="182">
        <v>3</v>
      </c>
      <c r="G44" s="182">
        <v>3</v>
      </c>
      <c r="H44" s="182">
        <v>0</v>
      </c>
      <c r="I44" s="182">
        <v>0</v>
      </c>
      <c r="J44" s="182"/>
      <c r="K44" s="171">
        <v>0</v>
      </c>
      <c r="L44" s="171">
        <v>0</v>
      </c>
      <c r="M44" s="171">
        <v>0</v>
      </c>
      <c r="N44" s="171">
        <v>0</v>
      </c>
      <c r="O44" s="171">
        <v>0</v>
      </c>
      <c r="P44" s="171">
        <v>0</v>
      </c>
      <c r="Q44" s="171">
        <v>0</v>
      </c>
      <c r="R44" s="171">
        <v>0</v>
      </c>
      <c r="S44" s="171">
        <v>0</v>
      </c>
      <c r="T44" s="171">
        <v>0</v>
      </c>
      <c r="U44" s="171">
        <v>0</v>
      </c>
      <c r="V44" s="183">
        <v>0</v>
      </c>
      <c r="W44" s="184">
        <v>0</v>
      </c>
      <c r="X44" s="185">
        <v>0</v>
      </c>
      <c r="Y44" s="112">
        <v>0</v>
      </c>
      <c r="Z44" s="112">
        <v>0</v>
      </c>
      <c r="AA44" s="117">
        <v>0</v>
      </c>
      <c r="AB44" s="112">
        <v>0</v>
      </c>
      <c r="AC44" s="117">
        <v>0</v>
      </c>
      <c r="AD44" s="112">
        <v>4</v>
      </c>
      <c r="AE44" s="117">
        <v>16</v>
      </c>
      <c r="AF44" s="112">
        <v>0</v>
      </c>
      <c r="AG44" s="112">
        <v>0</v>
      </c>
      <c r="AH44" s="112">
        <v>11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7">
        <v>0</v>
      </c>
      <c r="AW44" s="112">
        <v>0</v>
      </c>
      <c r="AX44" s="112">
        <v>0</v>
      </c>
      <c r="AY44" s="112">
        <v>17</v>
      </c>
      <c r="AZ44" s="112">
        <v>0</v>
      </c>
      <c r="BA44" s="112">
        <v>0</v>
      </c>
      <c r="BB44" s="112">
        <v>0</v>
      </c>
      <c r="BC44" s="112">
        <v>0</v>
      </c>
      <c r="BD44" s="112">
        <v>0</v>
      </c>
      <c r="BE44" s="112">
        <v>0</v>
      </c>
      <c r="BF44" s="112">
        <v>0</v>
      </c>
      <c r="BG44" s="112">
        <v>0</v>
      </c>
      <c r="BH44" s="112">
        <v>0</v>
      </c>
      <c r="BI44" s="117">
        <v>0</v>
      </c>
      <c r="BJ44" s="112">
        <v>0</v>
      </c>
      <c r="BK44" s="112">
        <v>1</v>
      </c>
      <c r="BL44" s="112">
        <v>0</v>
      </c>
      <c r="BM44" s="112">
        <v>0</v>
      </c>
      <c r="BN44" s="112">
        <v>0</v>
      </c>
      <c r="BO44" s="117">
        <v>0</v>
      </c>
      <c r="BP44" s="112">
        <v>0</v>
      </c>
      <c r="BQ44" s="112">
        <v>0</v>
      </c>
      <c r="BR44" s="112">
        <v>0</v>
      </c>
      <c r="BS44" s="112">
        <v>0</v>
      </c>
      <c r="BT44" s="186">
        <f t="shared" si="0"/>
        <v>0</v>
      </c>
      <c r="BU44" s="187">
        <f t="shared" si="5"/>
        <v>0</v>
      </c>
      <c r="BV44" s="187">
        <f t="shared" si="2"/>
        <v>0</v>
      </c>
      <c r="BW44" s="188">
        <f t="shared" si="3"/>
        <v>0</v>
      </c>
    </row>
    <row r="45" spans="1:75" ht="15" x14ac:dyDescent="0.2">
      <c r="A45" s="130"/>
      <c r="B45" s="130"/>
      <c r="C45" s="131"/>
      <c r="D45" s="143"/>
      <c r="E45" s="144"/>
      <c r="F45" s="132"/>
      <c r="G45" s="132"/>
      <c r="H45" s="132"/>
      <c r="I45" s="132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4"/>
      <c r="W45" s="135"/>
      <c r="X45" s="136"/>
      <c r="Y45" s="132"/>
      <c r="Z45" s="132"/>
      <c r="AA45" s="132"/>
      <c r="AB45" s="132"/>
      <c r="AC45" s="132"/>
      <c r="AD45" s="132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2"/>
      <c r="AU45" s="132"/>
      <c r="AV45" s="132"/>
      <c r="AW45" s="132"/>
      <c r="AX45" s="132"/>
      <c r="AY45" s="132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0"/>
      <c r="BM45" s="130"/>
      <c r="BN45" s="130"/>
      <c r="BO45" s="132"/>
      <c r="BP45" s="132"/>
      <c r="BQ45" s="132"/>
      <c r="BR45" s="132"/>
      <c r="BS45" s="132"/>
      <c r="BT45" s="146"/>
      <c r="BU45" s="147"/>
      <c r="BV45" s="147"/>
      <c r="BW45" s="201"/>
    </row>
    <row r="46" spans="1:75" ht="15" customHeight="1" x14ac:dyDescent="0.15">
      <c r="A46" s="239" t="s">
        <v>269</v>
      </c>
      <c r="B46" s="240"/>
      <c r="C46" s="241"/>
      <c r="D46" s="245">
        <f>SUM(D4:D45)</f>
        <v>9147</v>
      </c>
      <c r="E46" s="247">
        <f>SUM(E4:E45)</f>
        <v>8497</v>
      </c>
      <c r="F46" s="112"/>
      <c r="G46" s="112"/>
      <c r="H46" s="112"/>
      <c r="I46" s="112"/>
      <c r="V46" s="255">
        <f>SUM(V4:V44)</f>
        <v>4</v>
      </c>
      <c r="W46" s="257">
        <f t="shared" ref="W46:X46" si="7">SUM(W4:W44)</f>
        <v>223</v>
      </c>
      <c r="X46" s="259">
        <f t="shared" si="7"/>
        <v>36</v>
      </c>
      <c r="BT46" s="249">
        <f>SUM(BT4:BT45)</f>
        <v>263</v>
      </c>
      <c r="BU46" s="251">
        <f>SUM(BU4:BU45)</f>
        <v>789</v>
      </c>
      <c r="BV46" s="251">
        <f>SUM(BV4:BV45)</f>
        <v>1578</v>
      </c>
      <c r="BW46" s="253">
        <f>SUM(BW4:BW45)</f>
        <v>789</v>
      </c>
    </row>
    <row r="47" spans="1:75" ht="15" customHeight="1" x14ac:dyDescent="0.15">
      <c r="A47" s="242"/>
      <c r="B47" s="243"/>
      <c r="C47" s="244"/>
      <c r="D47" s="246"/>
      <c r="E47" s="248"/>
      <c r="V47" s="256"/>
      <c r="W47" s="258"/>
      <c r="X47" s="248"/>
      <c r="BT47" s="250"/>
      <c r="BU47" s="252"/>
      <c r="BV47" s="252"/>
      <c r="BW47" s="254"/>
    </row>
    <row r="52" spans="3:76" ht="12" x14ac:dyDescent="0.15">
      <c r="BV52" s="112" t="s">
        <v>270</v>
      </c>
      <c r="BX52" s="112" t="s">
        <v>270</v>
      </c>
    </row>
    <row r="53" spans="3:76" ht="12" x14ac:dyDescent="0.15">
      <c r="C53" s="119"/>
      <c r="J53" s="118"/>
      <c r="K53" s="118"/>
      <c r="BU53" s="112" t="s">
        <v>271</v>
      </c>
      <c r="BV53" s="112">
        <f>BV46+BW46</f>
        <v>2367</v>
      </c>
      <c r="BW53" s="112" t="s">
        <v>272</v>
      </c>
      <c r="BX53" s="112">
        <f>BV23+BW23</f>
        <v>90</v>
      </c>
    </row>
    <row r="54" spans="3:76" ht="12" x14ac:dyDescent="0.15">
      <c r="J54" s="118"/>
      <c r="BU54" s="112" t="s">
        <v>273</v>
      </c>
      <c r="BV54" s="112">
        <f>BV53*7</f>
        <v>16569</v>
      </c>
      <c r="BW54" s="112" t="s">
        <v>274</v>
      </c>
      <c r="BX54" s="112">
        <f>BX53*7</f>
        <v>630</v>
      </c>
    </row>
    <row r="55" spans="3:76" ht="12" x14ac:dyDescent="0.15">
      <c r="BU55" s="112" t="s">
        <v>275</v>
      </c>
      <c r="BV55" s="112">
        <f>BV53*30</f>
        <v>71010</v>
      </c>
      <c r="BW55" s="112" t="s">
        <v>276</v>
      </c>
      <c r="BX55" s="112">
        <f>BX53*30</f>
        <v>2700</v>
      </c>
    </row>
    <row r="56" spans="3:76" ht="12" x14ac:dyDescent="0.15">
      <c r="BU56" s="112" t="s">
        <v>277</v>
      </c>
      <c r="BV56" s="112">
        <f>BV53*365</f>
        <v>863955</v>
      </c>
      <c r="BW56" s="112" t="s">
        <v>278</v>
      </c>
      <c r="BX56" s="112">
        <f>BX53*365</f>
        <v>32850</v>
      </c>
    </row>
  </sheetData>
  <autoFilter ref="A3:BR46" xr:uid="{B56F2BA0-66B7-4E74-837E-CFF6C71CC33D}">
    <sortState xmlns:xlrd2="http://schemas.microsoft.com/office/spreadsheetml/2017/richdata2" ref="A4:BR46">
      <sortCondition descending="1" ref="D3:D46"/>
    </sortState>
  </autoFilter>
  <mergeCells count="17">
    <mergeCell ref="BV46:BV47"/>
    <mergeCell ref="BW46:BW47"/>
    <mergeCell ref="V46:V47"/>
    <mergeCell ref="W46:W47"/>
    <mergeCell ref="X46:X47"/>
    <mergeCell ref="A46:C47"/>
    <mergeCell ref="D46:D47"/>
    <mergeCell ref="E46:E47"/>
    <mergeCell ref="BT46:BT47"/>
    <mergeCell ref="BU46:BU47"/>
    <mergeCell ref="BO2:BR2"/>
    <mergeCell ref="J2:Z2"/>
    <mergeCell ref="AA2:AB2"/>
    <mergeCell ref="AC2:AD2"/>
    <mergeCell ref="AE2:AU2"/>
    <mergeCell ref="AV2:BH2"/>
    <mergeCell ref="BI2:BN2"/>
  </mergeCells>
  <phoneticPr fontId="2" type="noConversion"/>
  <pageMargins left="0.511811024" right="0.511811024" top="0.78740157499999996" bottom="0.78740157499999996" header="0.31496062000000002" footer="0.31496062000000002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9DFD-E76E-4242-AD58-CBFFAACBDB64}">
  <dimension ref="A1:F4"/>
  <sheetViews>
    <sheetView workbookViewId="0">
      <selection activeCell="C4" sqref="C4"/>
    </sheetView>
  </sheetViews>
  <sheetFormatPr baseColWidth="10" defaultColWidth="8.83203125" defaultRowHeight="15" x14ac:dyDescent="0.2"/>
  <sheetData>
    <row r="1" spans="1:6" x14ac:dyDescent="0.2">
      <c r="A1" s="150"/>
      <c r="B1" s="151"/>
      <c r="C1" s="264" t="s">
        <v>279</v>
      </c>
      <c r="D1" s="264"/>
      <c r="E1" s="264"/>
      <c r="F1" s="265"/>
    </row>
    <row r="2" spans="1:6" x14ac:dyDescent="0.2">
      <c r="A2" s="152"/>
      <c r="B2" s="153"/>
      <c r="C2" s="148" t="s">
        <v>280</v>
      </c>
      <c r="D2" s="148" t="s">
        <v>281</v>
      </c>
      <c r="E2" s="148" t="s">
        <v>282</v>
      </c>
      <c r="F2" s="149" t="s">
        <v>283</v>
      </c>
    </row>
    <row r="3" spans="1:6" x14ac:dyDescent="0.2">
      <c r="A3" s="260" t="s">
        <v>284</v>
      </c>
      <c r="B3" s="261"/>
      <c r="C3" s="154">
        <f>LEITOS!BV46+LEITOS!BW46</f>
        <v>2367</v>
      </c>
      <c r="D3" s="154">
        <f>7*C3</f>
        <v>16569</v>
      </c>
      <c r="E3" s="154">
        <f>C3*30</f>
        <v>71010</v>
      </c>
      <c r="F3" s="155">
        <f>C3*365</f>
        <v>863955</v>
      </c>
    </row>
    <row r="4" spans="1:6" x14ac:dyDescent="0.2">
      <c r="A4" s="262" t="s">
        <v>285</v>
      </c>
      <c r="B4" s="263"/>
      <c r="C4" s="156">
        <f>LEITOS!BW23+LEITOS!BV23</f>
        <v>90</v>
      </c>
      <c r="D4" s="156">
        <f>7*C4</f>
        <v>630</v>
      </c>
      <c r="E4" s="156">
        <f>C4*30</f>
        <v>2700</v>
      </c>
      <c r="F4" s="157">
        <f>C4*365</f>
        <v>32850</v>
      </c>
    </row>
  </sheetData>
  <mergeCells count="3">
    <mergeCell ref="A3:B3"/>
    <mergeCell ref="A4:B4"/>
    <mergeCell ref="C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E76BD-E491-4E1E-B503-FBA1ED1E3C63}">
  <dimension ref="A1:AT52"/>
  <sheetViews>
    <sheetView topLeftCell="O6" zoomScale="80" zoomScaleNormal="80" workbookViewId="0">
      <selection activeCell="Z27" sqref="Z27"/>
    </sheetView>
  </sheetViews>
  <sheetFormatPr baseColWidth="10" defaultColWidth="8.83203125" defaultRowHeight="19" x14ac:dyDescent="0.25"/>
  <cols>
    <col min="1" max="1" width="13.6640625" style="65" customWidth="1"/>
    <col min="2" max="3" width="13.6640625" customWidth="1"/>
    <col min="4" max="4" width="8.6640625" customWidth="1"/>
    <col min="5" max="5" width="12.6640625" customWidth="1"/>
    <col min="6" max="6" width="18.6640625" style="66" customWidth="1"/>
    <col min="7" max="7" width="16.5" customWidth="1"/>
    <col min="8" max="8" width="18.1640625" customWidth="1"/>
    <col min="9" max="9" width="20.6640625" style="67" customWidth="1"/>
    <col min="10" max="10" width="20.6640625" customWidth="1"/>
    <col min="11" max="11" width="20.6640625" style="68" customWidth="1"/>
    <col min="12" max="13" width="20.6640625" customWidth="1"/>
    <col min="14" max="14" width="20.6640625" style="67" customWidth="1"/>
    <col min="15" max="18" width="20.6640625" customWidth="1"/>
    <col min="19" max="20" width="20.6640625" style="67" customWidth="1"/>
    <col min="21" max="21" width="13.83203125" style="67" customWidth="1"/>
    <col min="22" max="22" width="17.5" style="67" customWidth="1"/>
    <col min="23" max="23" width="20.1640625" style="68" customWidth="1"/>
    <col min="24" max="24" width="17.5" customWidth="1"/>
    <col min="25" max="25" width="16.33203125" style="68" customWidth="1"/>
    <col min="26" max="26" width="14.6640625" style="67" customWidth="1"/>
    <col min="27" max="27" width="17.6640625" style="67" customWidth="1"/>
    <col min="28" max="28" width="13.83203125" customWidth="1"/>
    <col min="29" max="29" width="15.5" customWidth="1"/>
    <col min="30" max="30" width="16.33203125" style="67" customWidth="1"/>
    <col min="31" max="31" width="17.33203125" style="67" customWidth="1"/>
    <col min="32" max="32" width="13.5" style="67" customWidth="1"/>
    <col min="33" max="33" width="16.6640625" style="69" customWidth="1"/>
    <col min="34" max="34" width="17.5" customWidth="1"/>
    <col min="35" max="36" width="15.33203125" customWidth="1"/>
    <col min="37" max="37" width="13.83203125" customWidth="1"/>
    <col min="38" max="38" width="19" customWidth="1"/>
    <col min="39" max="39" width="17" customWidth="1"/>
    <col min="40" max="40" width="16.83203125" customWidth="1"/>
    <col min="41" max="41" width="22" customWidth="1"/>
    <col min="42" max="42" width="14.83203125" customWidth="1"/>
    <col min="43" max="43" width="16.6640625" customWidth="1"/>
    <col min="44" max="45" width="13.83203125" customWidth="1"/>
    <col min="46" max="46" width="19" customWidth="1"/>
    <col min="47" max="47" width="23.5" customWidth="1"/>
    <col min="48" max="48" width="20.1640625" bestFit="1" customWidth="1"/>
  </cols>
  <sheetData>
    <row r="1" spans="1:46" ht="18.75" customHeight="1" x14ac:dyDescent="0.25">
      <c r="A1" s="81"/>
      <c r="B1" s="79"/>
      <c r="C1" s="79"/>
      <c r="D1" s="79"/>
      <c r="E1" s="75"/>
      <c r="F1" s="73"/>
      <c r="G1" s="73"/>
      <c r="H1" s="74"/>
      <c r="I1"/>
      <c r="J1" s="62"/>
      <c r="K1" s="62"/>
      <c r="L1" s="63"/>
      <c r="M1" s="64"/>
      <c r="N1" s="62"/>
      <c r="O1" s="62"/>
      <c r="P1" s="62"/>
      <c r="Q1" s="63"/>
      <c r="R1" s="63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3"/>
      <c r="AK1" s="62"/>
      <c r="AL1" s="64"/>
      <c r="AM1" s="63"/>
      <c r="AN1" s="63"/>
      <c r="AO1" s="64"/>
      <c r="AP1" s="62"/>
      <c r="AQ1" s="63"/>
      <c r="AR1" s="64"/>
      <c r="AS1" s="64"/>
      <c r="AT1" s="62"/>
    </row>
    <row r="2" spans="1:46" ht="15" customHeight="1" x14ac:dyDescent="0.2">
      <c r="A2" s="303" t="s">
        <v>286</v>
      </c>
      <c r="B2" s="304"/>
      <c r="C2" s="268" t="s">
        <v>287</v>
      </c>
      <c r="D2" s="269"/>
      <c r="E2" s="270"/>
      <c r="F2" s="280" t="s">
        <v>288</v>
      </c>
      <c r="G2" s="280"/>
      <c r="H2" s="281"/>
      <c r="I2"/>
      <c r="K2"/>
      <c r="N2"/>
      <c r="S2"/>
      <c r="T2"/>
      <c r="U2"/>
      <c r="V2"/>
      <c r="W2"/>
      <c r="Y2"/>
      <c r="Z2"/>
      <c r="AA2"/>
      <c r="AD2"/>
      <c r="AE2"/>
      <c r="AF2"/>
      <c r="AG2"/>
    </row>
    <row r="3" spans="1:46" ht="18.75" customHeight="1" x14ac:dyDescent="0.2">
      <c r="A3" s="305" t="s">
        <v>289</v>
      </c>
      <c r="B3" s="306"/>
      <c r="C3" s="271" t="s">
        <v>290</v>
      </c>
      <c r="D3" s="272"/>
      <c r="E3" s="273"/>
      <c r="F3" s="280"/>
      <c r="G3" s="280"/>
      <c r="H3" s="281"/>
      <c r="I3"/>
      <c r="K3"/>
      <c r="N3"/>
      <c r="S3"/>
      <c r="T3"/>
      <c r="U3"/>
      <c r="V3"/>
      <c r="W3"/>
      <c r="Y3"/>
      <c r="Z3"/>
      <c r="AA3"/>
      <c r="AD3"/>
      <c r="AE3"/>
      <c r="AF3"/>
      <c r="AG3"/>
    </row>
    <row r="4" spans="1:46" ht="15" customHeight="1" x14ac:dyDescent="0.2">
      <c r="A4" s="305" t="s">
        <v>291</v>
      </c>
      <c r="B4" s="306"/>
      <c r="C4" s="274">
        <v>45778</v>
      </c>
      <c r="D4" s="275"/>
      <c r="E4" s="276"/>
      <c r="F4" s="280"/>
      <c r="G4" s="280"/>
      <c r="H4" s="281"/>
      <c r="I4"/>
      <c r="K4"/>
      <c r="N4"/>
      <c r="S4"/>
      <c r="T4"/>
      <c r="U4"/>
      <c r="V4"/>
      <c r="W4"/>
      <c r="Y4"/>
      <c r="Z4"/>
      <c r="AA4"/>
      <c r="AD4"/>
      <c r="AE4"/>
      <c r="AF4"/>
      <c r="AG4"/>
    </row>
    <row r="5" spans="1:46" ht="15" x14ac:dyDescent="0.2">
      <c r="A5" s="266" t="s">
        <v>292</v>
      </c>
      <c r="B5" s="267"/>
      <c r="C5" s="277" t="s">
        <v>293</v>
      </c>
      <c r="D5" s="278"/>
      <c r="E5" s="279"/>
      <c r="F5" s="280"/>
      <c r="G5" s="280"/>
      <c r="H5" s="281"/>
      <c r="I5"/>
      <c r="K5"/>
      <c r="N5"/>
      <c r="S5"/>
      <c r="T5"/>
      <c r="U5"/>
      <c r="V5"/>
      <c r="W5"/>
      <c r="Y5"/>
      <c r="Z5"/>
      <c r="AA5"/>
      <c r="AD5"/>
      <c r="AE5"/>
      <c r="AF5"/>
      <c r="AG5"/>
    </row>
    <row r="6" spans="1:46" x14ac:dyDescent="0.25">
      <c r="A6" s="70"/>
      <c r="B6" s="71"/>
      <c r="C6" s="71"/>
      <c r="D6" s="71"/>
      <c r="E6" s="80"/>
      <c r="F6" s="70"/>
      <c r="G6" s="71"/>
      <c r="H6" s="72"/>
      <c r="I6"/>
      <c r="K6"/>
      <c r="N6"/>
      <c r="S6"/>
      <c r="T6"/>
      <c r="U6"/>
      <c r="V6"/>
      <c r="W6"/>
      <c r="Y6"/>
      <c r="Z6"/>
      <c r="AA6"/>
      <c r="AD6"/>
      <c r="AE6"/>
      <c r="AF6"/>
      <c r="AG6"/>
    </row>
    <row r="7" spans="1:46" ht="27.75" customHeight="1" x14ac:dyDescent="0.2">
      <c r="A7" s="290" t="s">
        <v>294</v>
      </c>
      <c r="B7" s="292"/>
      <c r="C7" s="290" t="s">
        <v>295</v>
      </c>
      <c r="D7" s="291"/>
      <c r="E7" s="78" t="s">
        <v>296</v>
      </c>
      <c r="F7" s="76" t="s">
        <v>297</v>
      </c>
      <c r="G7" s="76" t="s">
        <v>298</v>
      </c>
      <c r="H7" s="77" t="s">
        <v>299</v>
      </c>
      <c r="I7" s="97" t="s">
        <v>300</v>
      </c>
      <c r="J7" s="83" t="s">
        <v>301</v>
      </c>
      <c r="K7" s="100" t="s">
        <v>302</v>
      </c>
      <c r="L7" s="84" t="s">
        <v>301</v>
      </c>
      <c r="M7" s="101" t="s">
        <v>303</v>
      </c>
      <c r="N7" s="83" t="s">
        <v>301</v>
      </c>
      <c r="O7" s="84" t="s">
        <v>304</v>
      </c>
      <c r="P7" s="84" t="s">
        <v>301</v>
      </c>
      <c r="Q7" s="84" t="s">
        <v>305</v>
      </c>
      <c r="R7" s="84" t="s">
        <v>301</v>
      </c>
      <c r="S7" s="82" t="s">
        <v>306</v>
      </c>
      <c r="T7" s="202" t="s">
        <v>307</v>
      </c>
      <c r="U7"/>
      <c r="V7"/>
      <c r="W7"/>
      <c r="Y7"/>
      <c r="Z7"/>
      <c r="AA7"/>
      <c r="AD7"/>
      <c r="AE7"/>
      <c r="AF7"/>
      <c r="AG7"/>
    </row>
    <row r="8" spans="1:46" ht="16" x14ac:dyDescent="0.2">
      <c r="A8" s="299" t="s">
        <v>308</v>
      </c>
      <c r="B8" s="300"/>
      <c r="C8" s="293" t="s">
        <v>309</v>
      </c>
      <c r="D8" s="294"/>
      <c r="E8" s="85" t="s">
        <v>310</v>
      </c>
      <c r="F8" s="86" t="s">
        <v>311</v>
      </c>
      <c r="G8" s="87">
        <v>12190</v>
      </c>
      <c r="H8" s="94">
        <v>155008</v>
      </c>
      <c r="I8" s="98">
        <v>982</v>
      </c>
      <c r="J8" s="60">
        <f>1286.42/I8</f>
        <v>1.31</v>
      </c>
      <c r="K8" s="98">
        <v>0</v>
      </c>
      <c r="L8" s="60">
        <v>0</v>
      </c>
      <c r="M8" s="98">
        <v>0</v>
      </c>
      <c r="N8" s="60">
        <v>0</v>
      </c>
      <c r="O8" s="98">
        <v>0</v>
      </c>
      <c r="P8" s="60">
        <v>0</v>
      </c>
      <c r="Q8" s="98">
        <v>0</v>
      </c>
      <c r="R8" s="60">
        <v>0</v>
      </c>
      <c r="S8" s="99">
        <f>I8*J8+K8*L8+M8*N8+O8*P8+Q8*R8</f>
        <v>1286.42</v>
      </c>
      <c r="T8" s="102">
        <f>Q8+O8+M8+K8+I8</f>
        <v>982</v>
      </c>
    </row>
    <row r="9" spans="1:46" ht="16" x14ac:dyDescent="0.2">
      <c r="A9" s="297" t="s">
        <v>213</v>
      </c>
      <c r="B9" s="298"/>
      <c r="C9" s="282" t="s">
        <v>312</v>
      </c>
      <c r="D9" s="283"/>
      <c r="E9" s="88" t="s">
        <v>313</v>
      </c>
      <c r="F9" s="89" t="s">
        <v>314</v>
      </c>
      <c r="G9" s="90">
        <v>97012</v>
      </c>
      <c r="H9" s="94">
        <v>155009</v>
      </c>
      <c r="I9" s="98">
        <v>0</v>
      </c>
      <c r="J9" s="60">
        <v>0</v>
      </c>
      <c r="K9" s="98">
        <v>0</v>
      </c>
      <c r="L9" s="60">
        <v>0</v>
      </c>
      <c r="M9" s="98">
        <v>0</v>
      </c>
      <c r="N9" s="60">
        <v>0</v>
      </c>
      <c r="O9" s="98">
        <v>0</v>
      </c>
      <c r="P9" s="60">
        <v>0</v>
      </c>
      <c r="Q9" s="98">
        <v>982</v>
      </c>
      <c r="R9" s="60">
        <f t="shared" ref="R9:R46" si="0">19828/Q9</f>
        <v>20.191446028513237</v>
      </c>
      <c r="S9" s="99">
        <f t="shared" ref="S9:S18" si="1">I9*J9+K9*L9+M9*N9+O9*P9+Q9*R9</f>
        <v>19828</v>
      </c>
      <c r="T9" s="102">
        <f>Q9+O9+M9+K9+I9</f>
        <v>982</v>
      </c>
    </row>
    <row r="10" spans="1:46" ht="16" x14ac:dyDescent="0.2">
      <c r="A10" s="297" t="s">
        <v>315</v>
      </c>
      <c r="B10" s="298"/>
      <c r="C10" s="282" t="s">
        <v>309</v>
      </c>
      <c r="D10" s="283"/>
      <c r="E10" s="88" t="s">
        <v>316</v>
      </c>
      <c r="F10" s="89" t="s">
        <v>317</v>
      </c>
      <c r="G10" s="90">
        <v>9210</v>
      </c>
      <c r="H10" s="94">
        <v>155010</v>
      </c>
      <c r="I10" s="98">
        <v>1220</v>
      </c>
      <c r="J10" s="60">
        <f>3029/I10</f>
        <v>2.4827868852459019</v>
      </c>
      <c r="K10" s="98">
        <v>5790</v>
      </c>
      <c r="L10" s="60">
        <f>21464.2/K10</f>
        <v>3.7071157167530226</v>
      </c>
      <c r="M10" s="98">
        <v>2532</v>
      </c>
      <c r="N10" s="60">
        <f>8512.8/M10</f>
        <v>3.3620853080568716</v>
      </c>
      <c r="O10" s="98">
        <v>0</v>
      </c>
      <c r="P10" s="60">
        <v>0</v>
      </c>
      <c r="Q10" s="98">
        <v>0</v>
      </c>
      <c r="R10" s="60">
        <v>0</v>
      </c>
      <c r="S10" s="99">
        <f t="shared" si="1"/>
        <v>33006</v>
      </c>
      <c r="T10" s="102">
        <f>Q10+O10+M10+K10+I10</f>
        <v>9542</v>
      </c>
    </row>
    <row r="11" spans="1:46" ht="16" x14ac:dyDescent="0.2">
      <c r="A11" s="297" t="s">
        <v>318</v>
      </c>
      <c r="B11" s="298"/>
      <c r="C11" s="282" t="s">
        <v>319</v>
      </c>
      <c r="D11" s="283"/>
      <c r="E11" s="88" t="s">
        <v>320</v>
      </c>
      <c r="F11" s="89" t="s">
        <v>321</v>
      </c>
      <c r="G11" s="90">
        <v>54011</v>
      </c>
      <c r="H11" s="94">
        <v>155011</v>
      </c>
      <c r="I11" s="98">
        <v>828</v>
      </c>
      <c r="J11" s="60">
        <f>55005.8/I11</f>
        <v>66.432125603864733</v>
      </c>
      <c r="K11" s="98">
        <v>0</v>
      </c>
      <c r="L11" s="60">
        <v>0</v>
      </c>
      <c r="M11" s="98">
        <v>0</v>
      </c>
      <c r="N11" s="60">
        <v>0</v>
      </c>
      <c r="O11" s="98">
        <v>0</v>
      </c>
      <c r="P11" s="60">
        <v>0</v>
      </c>
      <c r="Q11" s="98">
        <v>0</v>
      </c>
      <c r="R11" s="60">
        <v>0</v>
      </c>
      <c r="S11" s="99">
        <f t="shared" si="1"/>
        <v>55005.8</v>
      </c>
      <c r="T11" s="102">
        <f t="shared" ref="T11:T47" si="2">Q11+O11+M11+K11+I11</f>
        <v>828</v>
      </c>
    </row>
    <row r="12" spans="1:46" ht="16" x14ac:dyDescent="0.2">
      <c r="A12" s="295" t="s">
        <v>322</v>
      </c>
      <c r="B12" s="296"/>
      <c r="C12" s="282" t="s">
        <v>319</v>
      </c>
      <c r="D12" s="283"/>
      <c r="E12" s="88" t="s">
        <v>323</v>
      </c>
      <c r="F12" s="89" t="s">
        <v>324</v>
      </c>
      <c r="G12" s="90">
        <v>57053</v>
      </c>
      <c r="H12" s="94">
        <v>155012</v>
      </c>
      <c r="I12" s="98">
        <v>0</v>
      </c>
      <c r="J12" s="60">
        <v>0</v>
      </c>
      <c r="K12" s="98">
        <v>0</v>
      </c>
      <c r="L12" s="60">
        <v>0</v>
      </c>
      <c r="M12" s="98">
        <v>0</v>
      </c>
      <c r="N12" s="60">
        <v>0</v>
      </c>
      <c r="O12" s="98">
        <v>0</v>
      </c>
      <c r="P12" s="60">
        <v>0</v>
      </c>
      <c r="Q12" s="98">
        <v>0</v>
      </c>
      <c r="R12" s="60">
        <v>0</v>
      </c>
      <c r="S12" s="99">
        <f t="shared" si="1"/>
        <v>0</v>
      </c>
      <c r="T12" s="102">
        <f t="shared" si="2"/>
        <v>0</v>
      </c>
    </row>
    <row r="13" spans="1:46" ht="16" x14ac:dyDescent="0.2">
      <c r="A13" s="297" t="s">
        <v>325</v>
      </c>
      <c r="B13" s="298"/>
      <c r="C13" s="282" t="s">
        <v>309</v>
      </c>
      <c r="D13" s="283"/>
      <c r="E13" s="88" t="s">
        <v>326</v>
      </c>
      <c r="F13" s="89" t="s">
        <v>327</v>
      </c>
      <c r="G13" s="90">
        <v>17612</v>
      </c>
      <c r="H13" s="94">
        <v>155013</v>
      </c>
      <c r="I13" s="98">
        <v>2350</v>
      </c>
      <c r="J13" s="60">
        <f>28458.5/I13</f>
        <v>12.11</v>
      </c>
      <c r="K13" s="98">
        <v>1650</v>
      </c>
      <c r="L13" s="60">
        <f>17325/K13</f>
        <v>10.5</v>
      </c>
      <c r="M13" s="98">
        <v>0</v>
      </c>
      <c r="N13" s="60">
        <f>0</f>
        <v>0</v>
      </c>
      <c r="O13" s="98">
        <v>0</v>
      </c>
      <c r="P13" s="60">
        <f>0</f>
        <v>0</v>
      </c>
      <c r="Q13" s="98">
        <v>0</v>
      </c>
      <c r="R13" s="60">
        <v>0</v>
      </c>
      <c r="S13" s="99">
        <f t="shared" si="1"/>
        <v>45783.5</v>
      </c>
      <c r="T13" s="102">
        <f>Q13+O13+M13+K13+I13</f>
        <v>4000</v>
      </c>
    </row>
    <row r="14" spans="1:46" ht="16" x14ac:dyDescent="0.2">
      <c r="A14" s="297" t="s">
        <v>262</v>
      </c>
      <c r="B14" s="298"/>
      <c r="C14" s="282" t="s">
        <v>309</v>
      </c>
      <c r="D14" s="283"/>
      <c r="E14" s="88" t="s">
        <v>326</v>
      </c>
      <c r="F14" s="89" t="s">
        <v>328</v>
      </c>
      <c r="G14" s="90">
        <v>18236</v>
      </c>
      <c r="H14" s="95">
        <v>155014</v>
      </c>
      <c r="I14" s="98">
        <v>3079</v>
      </c>
      <c r="J14" s="60">
        <f>41532.57/I14</f>
        <v>13.488980188372848</v>
      </c>
      <c r="K14" s="98">
        <v>5482</v>
      </c>
      <c r="L14" s="60">
        <f>62251.83/K14</f>
        <v>11.355678584458227</v>
      </c>
      <c r="M14" s="98">
        <v>0</v>
      </c>
      <c r="N14" s="60">
        <f>0</f>
        <v>0</v>
      </c>
      <c r="O14" s="98">
        <v>0</v>
      </c>
      <c r="P14" s="60">
        <f>0</f>
        <v>0</v>
      </c>
      <c r="Q14" s="98">
        <v>0</v>
      </c>
      <c r="R14" s="60">
        <v>0</v>
      </c>
      <c r="S14" s="99">
        <f t="shared" si="1"/>
        <v>103784.4</v>
      </c>
      <c r="T14" s="102">
        <f t="shared" si="2"/>
        <v>8561</v>
      </c>
    </row>
    <row r="15" spans="1:46" ht="16" x14ac:dyDescent="0.2">
      <c r="A15" s="297" t="s">
        <v>252</v>
      </c>
      <c r="B15" s="298"/>
      <c r="C15" s="282" t="s">
        <v>309</v>
      </c>
      <c r="D15" s="283"/>
      <c r="E15" s="88" t="s">
        <v>326</v>
      </c>
      <c r="F15" s="89" t="s">
        <v>327</v>
      </c>
      <c r="G15" s="90">
        <v>17612</v>
      </c>
      <c r="H15" s="95">
        <v>155015</v>
      </c>
      <c r="I15" s="98">
        <v>0</v>
      </c>
      <c r="J15" s="60">
        <v>0</v>
      </c>
      <c r="K15" s="98">
        <v>0</v>
      </c>
      <c r="L15" s="60">
        <v>0</v>
      </c>
      <c r="M15" s="98">
        <v>0</v>
      </c>
      <c r="N15" s="60">
        <v>0</v>
      </c>
      <c r="O15" s="98">
        <v>0</v>
      </c>
      <c r="P15" s="60">
        <v>0</v>
      </c>
      <c r="Q15" s="98">
        <v>0</v>
      </c>
      <c r="R15" s="60">
        <v>0</v>
      </c>
      <c r="S15" s="99">
        <f t="shared" ref="S15" si="3">I15*J15+K15*L15+M15*N15+O15*P15+Q15*R15</f>
        <v>0</v>
      </c>
      <c r="T15" s="102">
        <f t="shared" ref="T15" si="4">Q15+O15+M15+K15+I15</f>
        <v>0</v>
      </c>
    </row>
    <row r="16" spans="1:46" ht="16" x14ac:dyDescent="0.2">
      <c r="A16" s="297" t="s">
        <v>329</v>
      </c>
      <c r="B16" s="298"/>
      <c r="C16" s="282" t="s">
        <v>312</v>
      </c>
      <c r="D16" s="283"/>
      <c r="E16" s="88" t="s">
        <v>330</v>
      </c>
      <c r="F16" s="89" t="s">
        <v>331</v>
      </c>
      <c r="G16" s="90">
        <v>90735</v>
      </c>
      <c r="H16" s="95">
        <v>155016</v>
      </c>
      <c r="I16" s="98">
        <v>0</v>
      </c>
      <c r="J16" s="60">
        <v>0</v>
      </c>
      <c r="K16" s="98">
        <v>630</v>
      </c>
      <c r="L16" s="60">
        <f>3194.1/K16</f>
        <v>5.07</v>
      </c>
      <c r="M16" s="98">
        <v>1010</v>
      </c>
      <c r="N16" s="60">
        <f>5938.8/M16</f>
        <v>5.88</v>
      </c>
      <c r="O16" s="98">
        <v>0</v>
      </c>
      <c r="P16" s="60">
        <v>0</v>
      </c>
      <c r="Q16" s="98">
        <v>0</v>
      </c>
      <c r="R16" s="60">
        <v>0</v>
      </c>
      <c r="S16" s="99">
        <f t="shared" si="1"/>
        <v>9132.9000000000015</v>
      </c>
      <c r="T16" s="102">
        <f t="shared" si="2"/>
        <v>1640</v>
      </c>
    </row>
    <row r="17" spans="1:20" ht="16" x14ac:dyDescent="0.2">
      <c r="A17" s="297" t="s">
        <v>332</v>
      </c>
      <c r="B17" s="298"/>
      <c r="C17" s="282" t="s">
        <v>309</v>
      </c>
      <c r="D17" s="283"/>
      <c r="E17" s="88" t="s">
        <v>333</v>
      </c>
      <c r="F17" s="89" t="s">
        <v>334</v>
      </c>
      <c r="G17" s="90">
        <v>31054</v>
      </c>
      <c r="H17" s="95">
        <v>155017</v>
      </c>
      <c r="I17" s="98">
        <v>2400</v>
      </c>
      <c r="J17" s="60">
        <f>18552/I17</f>
        <v>7.73</v>
      </c>
      <c r="K17" s="98">
        <v>0</v>
      </c>
      <c r="L17" s="60">
        <v>0</v>
      </c>
      <c r="M17" s="98">
        <v>0</v>
      </c>
      <c r="N17" s="60">
        <v>0</v>
      </c>
      <c r="O17" s="98">
        <v>0</v>
      </c>
      <c r="P17" s="60">
        <v>0</v>
      </c>
      <c r="Q17" s="98">
        <v>0</v>
      </c>
      <c r="R17" s="60">
        <v>0</v>
      </c>
      <c r="S17" s="99">
        <f t="shared" si="1"/>
        <v>18552</v>
      </c>
      <c r="T17" s="102">
        <f t="shared" si="2"/>
        <v>2400</v>
      </c>
    </row>
    <row r="18" spans="1:20" ht="16" x14ac:dyDescent="0.2">
      <c r="A18" s="297" t="s">
        <v>335</v>
      </c>
      <c r="B18" s="298"/>
      <c r="C18" s="282" t="s">
        <v>336</v>
      </c>
      <c r="D18" s="283"/>
      <c r="E18" s="88" t="s">
        <v>337</v>
      </c>
      <c r="F18" s="89" t="s">
        <v>338</v>
      </c>
      <c r="G18" s="90">
        <v>2550</v>
      </c>
      <c r="H18" s="95">
        <v>155018</v>
      </c>
      <c r="I18" s="98">
        <v>60</v>
      </c>
      <c r="J18" s="60">
        <f>5931/I18</f>
        <v>98.85</v>
      </c>
      <c r="K18" s="98">
        <v>0</v>
      </c>
      <c r="L18" s="60">
        <v>0</v>
      </c>
      <c r="M18" s="98">
        <v>0</v>
      </c>
      <c r="N18" s="60">
        <v>0</v>
      </c>
      <c r="O18" s="98">
        <v>0</v>
      </c>
      <c r="P18" s="60">
        <v>0</v>
      </c>
      <c r="Q18" s="98">
        <v>0</v>
      </c>
      <c r="R18" s="60">
        <v>0</v>
      </c>
      <c r="S18" s="99">
        <f t="shared" si="1"/>
        <v>5931</v>
      </c>
      <c r="T18" s="102">
        <f t="shared" si="2"/>
        <v>60</v>
      </c>
    </row>
    <row r="19" spans="1:20" ht="16" x14ac:dyDescent="0.2">
      <c r="A19" s="297" t="s">
        <v>339</v>
      </c>
      <c r="B19" s="298"/>
      <c r="C19" s="282" t="s">
        <v>312</v>
      </c>
      <c r="D19" s="283"/>
      <c r="E19" s="88" t="s">
        <v>340</v>
      </c>
      <c r="F19" s="89" t="s">
        <v>341</v>
      </c>
      <c r="G19" s="90">
        <v>90607</v>
      </c>
      <c r="H19" s="95">
        <v>155019</v>
      </c>
      <c r="I19" s="98">
        <v>5477</v>
      </c>
      <c r="J19" s="60">
        <f>69513/I19</f>
        <v>12.69180208143144</v>
      </c>
      <c r="K19" s="98">
        <v>1941</v>
      </c>
      <c r="L19" s="60">
        <f>19828/K19</f>
        <v>10.215352910870685</v>
      </c>
      <c r="M19" s="98">
        <v>1290</v>
      </c>
      <c r="N19" s="60">
        <f>13830/M19</f>
        <v>10.720930232558139</v>
      </c>
      <c r="O19" s="98">
        <v>0</v>
      </c>
      <c r="P19" s="60">
        <v>0</v>
      </c>
      <c r="Q19" s="98">
        <v>0</v>
      </c>
      <c r="R19" s="60">
        <v>0</v>
      </c>
      <c r="S19" s="99">
        <f>I19*J19+K19*L19+M19*N19+O19*P19+Q19*R19</f>
        <v>103171</v>
      </c>
      <c r="T19" s="102">
        <f t="shared" si="2"/>
        <v>8708</v>
      </c>
    </row>
    <row r="20" spans="1:20" ht="16" x14ac:dyDescent="0.2">
      <c r="A20" s="297" t="s">
        <v>342</v>
      </c>
      <c r="B20" s="298"/>
      <c r="C20" s="286" t="s">
        <v>309</v>
      </c>
      <c r="D20" s="287"/>
      <c r="E20" s="88" t="s">
        <v>343</v>
      </c>
      <c r="F20" s="89" t="s">
        <v>344</v>
      </c>
      <c r="G20" s="90">
        <v>13897</v>
      </c>
      <c r="H20" s="95">
        <v>155020</v>
      </c>
      <c r="I20" s="98">
        <v>0</v>
      </c>
      <c r="J20" s="60">
        <v>0</v>
      </c>
      <c r="K20" s="98">
        <v>0</v>
      </c>
      <c r="L20" s="60">
        <v>0</v>
      </c>
      <c r="M20" s="98">
        <v>0</v>
      </c>
      <c r="N20" s="60">
        <v>0</v>
      </c>
      <c r="O20" s="98">
        <v>0</v>
      </c>
      <c r="P20" s="60">
        <v>0</v>
      </c>
      <c r="Q20" s="98">
        <v>0</v>
      </c>
      <c r="R20" s="60">
        <v>0</v>
      </c>
      <c r="S20" s="99">
        <f t="shared" ref="S20:S21" si="5">I20*J20+K20*L20+M20*N20+O20*P20+Q20*R20</f>
        <v>0</v>
      </c>
      <c r="T20" s="102">
        <f t="shared" ref="T20:T21" si="6">Q20+O20+M20+K20+I20</f>
        <v>0</v>
      </c>
    </row>
    <row r="21" spans="1:20" ht="16" x14ac:dyDescent="0.2">
      <c r="A21" s="307" t="s">
        <v>345</v>
      </c>
      <c r="B21" s="308"/>
      <c r="C21" s="282" t="s">
        <v>319</v>
      </c>
      <c r="D21" s="283"/>
      <c r="E21" s="88" t="s">
        <v>320</v>
      </c>
      <c r="F21" s="89" t="s">
        <v>346</v>
      </c>
      <c r="G21" s="90">
        <v>41238</v>
      </c>
      <c r="H21" s="95">
        <v>155021</v>
      </c>
      <c r="I21" s="98">
        <v>0</v>
      </c>
      <c r="J21" s="60">
        <v>0</v>
      </c>
      <c r="K21" s="98">
        <v>0</v>
      </c>
      <c r="L21" s="60">
        <v>0</v>
      </c>
      <c r="M21" s="98">
        <v>0</v>
      </c>
      <c r="N21" s="60">
        <v>0</v>
      </c>
      <c r="O21" s="98">
        <v>0</v>
      </c>
      <c r="P21" s="60">
        <v>0</v>
      </c>
      <c r="Q21" s="98">
        <v>0</v>
      </c>
      <c r="R21" s="60">
        <v>0</v>
      </c>
      <c r="S21" s="99">
        <f t="shared" si="5"/>
        <v>0</v>
      </c>
      <c r="T21" s="102">
        <f t="shared" si="6"/>
        <v>0</v>
      </c>
    </row>
    <row r="22" spans="1:20" ht="16" x14ac:dyDescent="0.2">
      <c r="A22" s="297" t="s">
        <v>347</v>
      </c>
      <c r="B22" s="298"/>
      <c r="C22" s="282" t="s">
        <v>309</v>
      </c>
      <c r="D22" s="283"/>
      <c r="E22" s="88" t="s">
        <v>348</v>
      </c>
      <c r="F22" s="89" t="s">
        <v>349</v>
      </c>
      <c r="G22" s="90">
        <v>25313</v>
      </c>
      <c r="H22" s="95">
        <v>155022</v>
      </c>
      <c r="I22" s="98">
        <v>0</v>
      </c>
      <c r="J22" s="60">
        <v>0</v>
      </c>
      <c r="K22" s="98">
        <v>6250</v>
      </c>
      <c r="L22" s="60">
        <f>61262.33/K22</f>
        <v>9.8019727999999997</v>
      </c>
      <c r="M22" s="98">
        <v>0</v>
      </c>
      <c r="N22" s="60">
        <v>0</v>
      </c>
      <c r="O22" s="98">
        <v>0</v>
      </c>
      <c r="P22" s="60">
        <v>0</v>
      </c>
      <c r="Q22" s="98">
        <v>0</v>
      </c>
      <c r="R22" s="60">
        <v>0</v>
      </c>
      <c r="S22" s="99">
        <f t="shared" ref="S22:S48" si="7">I22*J22+K22*L22+M22*N22+O22*P22+Q22*R22</f>
        <v>61262.33</v>
      </c>
      <c r="T22" s="102">
        <f t="shared" si="2"/>
        <v>6250</v>
      </c>
    </row>
    <row r="23" spans="1:20" ht="16" x14ac:dyDescent="0.2">
      <c r="A23" s="297" t="s">
        <v>350</v>
      </c>
      <c r="B23" s="298"/>
      <c r="C23" s="288" t="s">
        <v>309</v>
      </c>
      <c r="D23" s="289"/>
      <c r="E23" s="88" t="s">
        <v>351</v>
      </c>
      <c r="F23" s="89" t="s">
        <v>352</v>
      </c>
      <c r="G23" s="90">
        <v>20516</v>
      </c>
      <c r="H23" s="95">
        <v>155023</v>
      </c>
      <c r="I23" s="98">
        <v>7629</v>
      </c>
      <c r="J23" s="60">
        <f>92952.14/I23</f>
        <v>12.184052955826452</v>
      </c>
      <c r="K23" s="98">
        <v>9150</v>
      </c>
      <c r="L23" s="60">
        <f>105938.5/K23</f>
        <v>11.577978142076503</v>
      </c>
      <c r="M23" s="98">
        <v>0</v>
      </c>
      <c r="N23" s="60">
        <v>0</v>
      </c>
      <c r="O23" s="98">
        <v>0</v>
      </c>
      <c r="P23" s="60">
        <v>0</v>
      </c>
      <c r="Q23" s="98">
        <v>0</v>
      </c>
      <c r="R23" s="60">
        <v>0</v>
      </c>
      <c r="S23" s="99">
        <f t="shared" si="7"/>
        <v>198890.64</v>
      </c>
      <c r="T23" s="102">
        <f t="shared" si="2"/>
        <v>16779</v>
      </c>
    </row>
    <row r="24" spans="1:20" ht="16" x14ac:dyDescent="0.2">
      <c r="A24" s="297" t="s">
        <v>353</v>
      </c>
      <c r="B24" s="298"/>
      <c r="C24" s="282" t="s">
        <v>312</v>
      </c>
      <c r="D24" s="283"/>
      <c r="E24" s="88" t="s">
        <v>330</v>
      </c>
      <c r="F24" s="89" t="s">
        <v>354</v>
      </c>
      <c r="G24" s="90">
        <v>90514</v>
      </c>
      <c r="H24" s="95">
        <v>155124</v>
      </c>
      <c r="I24" s="98">
        <v>3124</v>
      </c>
      <c r="J24" s="60">
        <f>21493.08/I24</f>
        <v>6.8799871959026895</v>
      </c>
      <c r="K24" s="98">
        <v>5100</v>
      </c>
      <c r="L24" s="60">
        <f>25857/K24</f>
        <v>5.07</v>
      </c>
      <c r="M24" s="98">
        <v>7171</v>
      </c>
      <c r="N24" s="60">
        <f>42165.48/M24</f>
        <v>5.8800000000000008</v>
      </c>
      <c r="O24" s="98">
        <v>401</v>
      </c>
      <c r="P24" s="60">
        <f>260.65/O24</f>
        <v>0.64999999999999991</v>
      </c>
      <c r="Q24" s="98">
        <v>0</v>
      </c>
      <c r="R24" s="60">
        <v>0</v>
      </c>
      <c r="S24" s="99">
        <f t="shared" si="7"/>
        <v>89776.209999999992</v>
      </c>
      <c r="T24" s="102">
        <f t="shared" si="2"/>
        <v>15796</v>
      </c>
    </row>
    <row r="25" spans="1:20" ht="16" x14ac:dyDescent="0.2">
      <c r="A25" s="297" t="s">
        <v>175</v>
      </c>
      <c r="B25" s="298"/>
      <c r="C25" s="282" t="s">
        <v>355</v>
      </c>
      <c r="D25" s="283"/>
      <c r="E25" s="88" t="s">
        <v>356</v>
      </c>
      <c r="F25" s="89" t="s">
        <v>357</v>
      </c>
      <c r="G25" s="90">
        <v>88412</v>
      </c>
      <c r="H25" s="95">
        <v>155125</v>
      </c>
      <c r="I25" s="98">
        <v>9912</v>
      </c>
      <c r="J25" s="60">
        <f>62141.6/I25</f>
        <v>6.2693301049233252</v>
      </c>
      <c r="K25" s="98">
        <v>6530</v>
      </c>
      <c r="L25" s="60">
        <f>25280.41/K25</f>
        <v>3.8714257274119448</v>
      </c>
      <c r="M25" s="98">
        <v>7340</v>
      </c>
      <c r="N25" s="60">
        <f>28072.32/M25</f>
        <v>3.8245667574931881</v>
      </c>
      <c r="O25" s="98">
        <v>0</v>
      </c>
      <c r="P25" s="60">
        <v>0</v>
      </c>
      <c r="Q25" s="98">
        <v>0</v>
      </c>
      <c r="R25" s="60">
        <v>0</v>
      </c>
      <c r="S25" s="99">
        <f t="shared" si="7"/>
        <v>115494.32999999999</v>
      </c>
      <c r="T25" s="102">
        <f t="shared" si="2"/>
        <v>23782</v>
      </c>
    </row>
    <row r="26" spans="1:20" ht="16" x14ac:dyDescent="0.2">
      <c r="A26" s="297" t="s">
        <v>358</v>
      </c>
      <c r="B26" s="298"/>
      <c r="C26" s="282" t="s">
        <v>309</v>
      </c>
      <c r="D26" s="283"/>
      <c r="E26" s="88" t="s">
        <v>359</v>
      </c>
      <c r="F26" s="89" t="s">
        <v>360</v>
      </c>
      <c r="G26" s="90">
        <v>27855</v>
      </c>
      <c r="H26" s="95">
        <v>155126</v>
      </c>
      <c r="I26" s="98">
        <v>11000</v>
      </c>
      <c r="J26" s="60">
        <f>125400/I26</f>
        <v>11.4</v>
      </c>
      <c r="K26" s="98">
        <v>5600</v>
      </c>
      <c r="L26" s="60">
        <f>44744/K26</f>
        <v>7.99</v>
      </c>
      <c r="M26" s="98">
        <v>7500</v>
      </c>
      <c r="N26" s="60">
        <f>52425/M26</f>
        <v>6.99</v>
      </c>
      <c r="O26" s="98">
        <v>0</v>
      </c>
      <c r="P26" s="60">
        <v>0</v>
      </c>
      <c r="Q26" s="98">
        <v>0</v>
      </c>
      <c r="R26" s="60">
        <v>0</v>
      </c>
      <c r="S26" s="99">
        <f t="shared" si="7"/>
        <v>222569</v>
      </c>
      <c r="T26" s="102">
        <f t="shared" si="2"/>
        <v>24100</v>
      </c>
    </row>
    <row r="27" spans="1:20" ht="16" x14ac:dyDescent="0.2">
      <c r="A27" s="297" t="s">
        <v>361</v>
      </c>
      <c r="B27" s="298"/>
      <c r="C27" s="282" t="s">
        <v>309</v>
      </c>
      <c r="D27" s="283"/>
      <c r="E27" s="88" t="s">
        <v>348</v>
      </c>
      <c r="F27" s="89" t="s">
        <v>362</v>
      </c>
      <c r="G27" s="90">
        <v>25216</v>
      </c>
      <c r="H27" s="95">
        <v>155180</v>
      </c>
      <c r="I27" s="98">
        <v>234</v>
      </c>
      <c r="J27" s="60">
        <f>3140.65/I27</f>
        <v>13.421581196581197</v>
      </c>
      <c r="K27" s="98">
        <v>131</v>
      </c>
      <c r="L27" s="60">
        <f>1508.6/K27</f>
        <v>11.516030534351144</v>
      </c>
      <c r="M27" s="98">
        <v>0</v>
      </c>
      <c r="N27" s="60">
        <v>0</v>
      </c>
      <c r="O27" s="98">
        <v>0</v>
      </c>
      <c r="P27" s="60">
        <v>0</v>
      </c>
      <c r="Q27" s="98">
        <v>0</v>
      </c>
      <c r="R27" s="60">
        <v>0</v>
      </c>
      <c r="S27" s="99">
        <f t="shared" si="7"/>
        <v>4649.25</v>
      </c>
      <c r="T27" s="102">
        <f t="shared" si="2"/>
        <v>365</v>
      </c>
    </row>
    <row r="28" spans="1:20" ht="16" x14ac:dyDescent="0.2">
      <c r="A28" s="297" t="s">
        <v>363</v>
      </c>
      <c r="B28" s="298"/>
      <c r="C28" s="282" t="s">
        <v>319</v>
      </c>
      <c r="D28" s="283"/>
      <c r="E28" s="88" t="s">
        <v>364</v>
      </c>
      <c r="F28" s="89" t="s">
        <v>365</v>
      </c>
      <c r="G28" s="90">
        <v>70793</v>
      </c>
      <c r="H28" s="95">
        <v>155900</v>
      </c>
      <c r="I28" s="98">
        <v>2106</v>
      </c>
      <c r="J28" s="60">
        <f>29737.93/I28</f>
        <v>14.120574548907882</v>
      </c>
      <c r="K28" s="98">
        <v>2543</v>
      </c>
      <c r="L28" s="60">
        <f>34796/K28</f>
        <v>13.68305151395989</v>
      </c>
      <c r="M28" s="98">
        <v>0</v>
      </c>
      <c r="N28" s="60">
        <v>0</v>
      </c>
      <c r="O28" s="98">
        <v>0</v>
      </c>
      <c r="P28" s="60">
        <v>0</v>
      </c>
      <c r="Q28" s="98">
        <v>0</v>
      </c>
      <c r="R28" s="60">
        <v>0</v>
      </c>
      <c r="S28" s="99">
        <f t="shared" si="7"/>
        <v>64533.93</v>
      </c>
      <c r="T28" s="102">
        <f t="shared" si="2"/>
        <v>4649</v>
      </c>
    </row>
    <row r="29" spans="1:20" ht="16" x14ac:dyDescent="0.2">
      <c r="A29" s="297" t="s">
        <v>366</v>
      </c>
      <c r="B29" s="298"/>
      <c r="C29" s="282" t="s">
        <v>355</v>
      </c>
      <c r="D29" s="283"/>
      <c r="E29" s="88" t="s">
        <v>356</v>
      </c>
      <c r="F29" s="89" t="s">
        <v>367</v>
      </c>
      <c r="G29" s="90">
        <v>87912</v>
      </c>
      <c r="H29" s="95">
        <v>155901</v>
      </c>
      <c r="I29" s="98">
        <v>0</v>
      </c>
      <c r="J29" s="60">
        <v>0</v>
      </c>
      <c r="K29" s="98">
        <v>3367</v>
      </c>
      <c r="L29" s="60">
        <f>15218.9/K29</f>
        <v>4.52001782001782</v>
      </c>
      <c r="M29" s="98">
        <v>0</v>
      </c>
      <c r="N29" s="60">
        <v>0</v>
      </c>
      <c r="O29" s="98">
        <v>0</v>
      </c>
      <c r="P29" s="60">
        <v>0</v>
      </c>
      <c r="Q29" s="98">
        <v>0</v>
      </c>
      <c r="R29" s="60">
        <v>0</v>
      </c>
      <c r="S29" s="99">
        <f t="shared" si="7"/>
        <v>15218.9</v>
      </c>
      <c r="T29" s="102">
        <f t="shared" si="2"/>
        <v>3367</v>
      </c>
    </row>
    <row r="30" spans="1:20" ht="16" x14ac:dyDescent="0.2">
      <c r="A30" s="297" t="s">
        <v>166</v>
      </c>
      <c r="B30" s="298"/>
      <c r="C30" s="282" t="s">
        <v>355</v>
      </c>
      <c r="D30" s="283"/>
      <c r="E30" s="88" t="s">
        <v>368</v>
      </c>
      <c r="F30" s="89" t="s">
        <v>369</v>
      </c>
      <c r="G30" s="90">
        <v>75353</v>
      </c>
      <c r="H30" s="95">
        <v>155902</v>
      </c>
      <c r="I30" s="98">
        <v>0</v>
      </c>
      <c r="J30" s="60">
        <v>0</v>
      </c>
      <c r="K30" s="98">
        <v>0</v>
      </c>
      <c r="L30" s="60">
        <v>0</v>
      </c>
      <c r="M30" s="98">
        <v>0</v>
      </c>
      <c r="N30" s="60">
        <v>0</v>
      </c>
      <c r="O30" s="98">
        <v>0</v>
      </c>
      <c r="P30" s="60">
        <v>0</v>
      </c>
      <c r="Q30" s="98">
        <v>0</v>
      </c>
      <c r="R30" s="60">
        <v>0</v>
      </c>
      <c r="S30" s="99">
        <f t="shared" si="7"/>
        <v>0</v>
      </c>
      <c r="T30" s="102">
        <f t="shared" si="2"/>
        <v>0</v>
      </c>
    </row>
    <row r="31" spans="1:20" ht="16" x14ac:dyDescent="0.2">
      <c r="A31" s="297" t="s">
        <v>370</v>
      </c>
      <c r="B31" s="298"/>
      <c r="C31" s="282" t="s">
        <v>319</v>
      </c>
      <c r="D31" s="283"/>
      <c r="E31" s="88" t="s">
        <v>320</v>
      </c>
      <c r="F31" s="89" t="s">
        <v>371</v>
      </c>
      <c r="G31" s="90">
        <v>47333</v>
      </c>
      <c r="H31" s="95">
        <v>155903</v>
      </c>
      <c r="I31" s="98">
        <v>1896</v>
      </c>
      <c r="J31" s="60">
        <f>12742.11/I31</f>
        <v>6.7205221518987344</v>
      </c>
      <c r="K31" s="98">
        <v>0</v>
      </c>
      <c r="L31" s="60">
        <v>0</v>
      </c>
      <c r="M31" s="98">
        <v>0</v>
      </c>
      <c r="N31" s="60">
        <v>0</v>
      </c>
      <c r="O31" s="98">
        <v>0</v>
      </c>
      <c r="P31" s="60">
        <v>0</v>
      </c>
      <c r="Q31" s="98">
        <v>0</v>
      </c>
      <c r="R31" s="60">
        <v>0</v>
      </c>
      <c r="S31" s="99">
        <f t="shared" si="7"/>
        <v>12742.11</v>
      </c>
      <c r="T31" s="102">
        <f t="shared" si="2"/>
        <v>1896</v>
      </c>
    </row>
    <row r="32" spans="1:20" ht="16" x14ac:dyDescent="0.2">
      <c r="A32" s="297" t="s">
        <v>372</v>
      </c>
      <c r="B32" s="298"/>
      <c r="C32" s="282" t="s">
        <v>312</v>
      </c>
      <c r="D32" s="283"/>
      <c r="E32" s="88" t="s">
        <v>373</v>
      </c>
      <c r="F32" s="89" t="s">
        <v>374</v>
      </c>
      <c r="G32" s="90">
        <v>93734</v>
      </c>
      <c r="H32" s="95">
        <v>155904</v>
      </c>
      <c r="I32" s="98">
        <v>0</v>
      </c>
      <c r="J32" s="60">
        <v>0</v>
      </c>
      <c r="K32" s="98">
        <v>0</v>
      </c>
      <c r="L32" s="60">
        <v>0</v>
      </c>
      <c r="M32" s="98">
        <v>0</v>
      </c>
      <c r="N32" s="60">
        <v>0</v>
      </c>
      <c r="O32" s="98">
        <v>0</v>
      </c>
      <c r="P32" s="60">
        <v>0</v>
      </c>
      <c r="Q32" s="98">
        <v>0</v>
      </c>
      <c r="R32" s="60">
        <v>0</v>
      </c>
      <c r="S32" s="99">
        <f t="shared" si="7"/>
        <v>0</v>
      </c>
      <c r="T32" s="102">
        <f t="shared" si="2"/>
        <v>0</v>
      </c>
    </row>
    <row r="33" spans="1:20" ht="16" x14ac:dyDescent="0.2">
      <c r="A33" s="297" t="s">
        <v>375</v>
      </c>
      <c r="B33" s="298"/>
      <c r="C33" s="282" t="s">
        <v>336</v>
      </c>
      <c r="D33" s="283"/>
      <c r="E33" s="88" t="s">
        <v>376</v>
      </c>
      <c r="F33" s="89" t="s">
        <v>377</v>
      </c>
      <c r="G33" s="90">
        <v>92410</v>
      </c>
      <c r="H33" s="95">
        <v>155905</v>
      </c>
      <c r="I33" s="98">
        <v>0</v>
      </c>
      <c r="J33" s="60">
        <v>0</v>
      </c>
      <c r="K33" s="98">
        <v>0</v>
      </c>
      <c r="L33" s="60">
        <v>0</v>
      </c>
      <c r="M33" s="98">
        <v>0</v>
      </c>
      <c r="N33" s="60">
        <v>0</v>
      </c>
      <c r="O33" s="98">
        <v>0</v>
      </c>
      <c r="P33" s="60">
        <v>0</v>
      </c>
      <c r="Q33" s="98">
        <v>0</v>
      </c>
      <c r="R33" s="60">
        <v>0</v>
      </c>
      <c r="S33" s="99">
        <f t="shared" si="7"/>
        <v>0</v>
      </c>
      <c r="T33" s="102">
        <f t="shared" si="2"/>
        <v>0</v>
      </c>
    </row>
    <row r="34" spans="1:20" ht="16" x14ac:dyDescent="0.2">
      <c r="A34" s="297" t="s">
        <v>255</v>
      </c>
      <c r="B34" s="298"/>
      <c r="C34" s="282" t="s">
        <v>309</v>
      </c>
      <c r="D34" s="283"/>
      <c r="E34" s="88" t="s">
        <v>378</v>
      </c>
      <c r="F34" s="89" t="s">
        <v>379</v>
      </c>
      <c r="G34" s="90">
        <v>38490</v>
      </c>
      <c r="H34" s="95">
        <v>155906</v>
      </c>
      <c r="I34" s="98">
        <v>4895</v>
      </c>
      <c r="J34" s="60">
        <f>73473.95/I34</f>
        <v>15.01</v>
      </c>
      <c r="K34" s="98">
        <v>9969</v>
      </c>
      <c r="L34" s="60">
        <f>99690/K34</f>
        <v>10</v>
      </c>
      <c r="M34" s="98">
        <v>0</v>
      </c>
      <c r="N34" s="60">
        <v>0</v>
      </c>
      <c r="O34" s="98">
        <v>0</v>
      </c>
      <c r="P34" s="60">
        <v>0</v>
      </c>
      <c r="Q34" s="98">
        <v>0</v>
      </c>
      <c r="R34" s="60">
        <v>0</v>
      </c>
      <c r="S34" s="99">
        <f t="shared" si="7"/>
        <v>173163.95</v>
      </c>
      <c r="T34" s="102">
        <f t="shared" si="2"/>
        <v>14864</v>
      </c>
    </row>
    <row r="35" spans="1:20" ht="16" x14ac:dyDescent="0.2">
      <c r="A35" s="297" t="s">
        <v>178</v>
      </c>
      <c r="B35" s="298"/>
      <c r="C35" s="282" t="s">
        <v>309</v>
      </c>
      <c r="D35" s="283"/>
      <c r="E35" s="88" t="s">
        <v>378</v>
      </c>
      <c r="F35" s="89" t="s">
        <v>379</v>
      </c>
      <c r="G35" s="90">
        <v>38490</v>
      </c>
      <c r="H35" s="95">
        <v>155907</v>
      </c>
      <c r="I35" s="98">
        <v>1303</v>
      </c>
      <c r="J35" s="60">
        <f>22639/I35</f>
        <v>17.37452033768227</v>
      </c>
      <c r="K35" s="98">
        <v>0</v>
      </c>
      <c r="L35" s="60">
        <v>0</v>
      </c>
      <c r="M35" s="98">
        <v>0</v>
      </c>
      <c r="N35" s="60">
        <v>0</v>
      </c>
      <c r="O35" s="98">
        <v>0</v>
      </c>
      <c r="P35" s="60">
        <v>0</v>
      </c>
      <c r="Q35" s="98">
        <v>0</v>
      </c>
      <c r="R35" s="60">
        <v>0</v>
      </c>
      <c r="S35" s="99">
        <f t="shared" si="7"/>
        <v>22638.999999999996</v>
      </c>
      <c r="T35" s="102">
        <f t="shared" si="2"/>
        <v>1303</v>
      </c>
    </row>
    <row r="36" spans="1:20" ht="16" x14ac:dyDescent="0.2">
      <c r="A36" s="297" t="s">
        <v>380</v>
      </c>
      <c r="B36" s="298"/>
      <c r="C36" s="282" t="s">
        <v>355</v>
      </c>
      <c r="D36" s="283"/>
      <c r="E36" s="88" t="s">
        <v>356</v>
      </c>
      <c r="F36" s="89" t="s">
        <v>381</v>
      </c>
      <c r="G36" s="90">
        <v>88153</v>
      </c>
      <c r="H36" s="95">
        <v>155908</v>
      </c>
      <c r="I36" s="98">
        <v>0</v>
      </c>
      <c r="J36" s="60">
        <v>0</v>
      </c>
      <c r="K36" s="98">
        <v>0</v>
      </c>
      <c r="L36" s="60">
        <v>0</v>
      </c>
      <c r="M36" s="98">
        <v>0</v>
      </c>
      <c r="N36" s="60">
        <v>0</v>
      </c>
      <c r="O36" s="98">
        <v>0</v>
      </c>
      <c r="P36" s="60">
        <v>0</v>
      </c>
      <c r="Q36" s="98">
        <v>0</v>
      </c>
      <c r="R36" s="60">
        <v>0</v>
      </c>
      <c r="S36" s="99">
        <f t="shared" si="7"/>
        <v>0</v>
      </c>
      <c r="T36" s="102">
        <f t="shared" si="2"/>
        <v>0</v>
      </c>
    </row>
    <row r="37" spans="1:20" ht="16" x14ac:dyDescent="0.2">
      <c r="A37" s="297" t="s">
        <v>169</v>
      </c>
      <c r="B37" s="298"/>
      <c r="C37" s="282" t="s">
        <v>336</v>
      </c>
      <c r="D37" s="283"/>
      <c r="E37" s="88" t="s">
        <v>382</v>
      </c>
      <c r="F37" s="89" t="s">
        <v>383</v>
      </c>
      <c r="G37" s="90">
        <v>4278</v>
      </c>
      <c r="H37" s="95">
        <v>155909</v>
      </c>
      <c r="I37" s="98">
        <v>0</v>
      </c>
      <c r="J37" s="60">
        <v>0</v>
      </c>
      <c r="K37" s="98">
        <v>0</v>
      </c>
      <c r="L37" s="60">
        <v>0</v>
      </c>
      <c r="M37" s="98">
        <v>0</v>
      </c>
      <c r="N37" s="60">
        <v>0</v>
      </c>
      <c r="O37" s="98">
        <v>0</v>
      </c>
      <c r="P37" s="60">
        <v>0</v>
      </c>
      <c r="Q37" s="98">
        <v>0</v>
      </c>
      <c r="R37" s="60">
        <v>0</v>
      </c>
      <c r="S37" s="99">
        <f t="shared" si="7"/>
        <v>0</v>
      </c>
      <c r="T37" s="102">
        <f t="shared" si="2"/>
        <v>0</v>
      </c>
    </row>
    <row r="38" spans="1:20" ht="16" x14ac:dyDescent="0.2">
      <c r="A38" s="297" t="s">
        <v>384</v>
      </c>
      <c r="B38" s="298"/>
      <c r="C38" s="282" t="s">
        <v>309</v>
      </c>
      <c r="D38" s="283"/>
      <c r="E38" s="88" t="s">
        <v>333</v>
      </c>
      <c r="F38" s="89" t="s">
        <v>385</v>
      </c>
      <c r="G38" s="90">
        <v>31690</v>
      </c>
      <c r="H38" s="95">
        <v>155910</v>
      </c>
      <c r="I38" s="98">
        <v>2400</v>
      </c>
      <c r="J38" s="60">
        <f>18552/I38</f>
        <v>7.73</v>
      </c>
      <c r="K38" s="98">
        <v>0</v>
      </c>
      <c r="L38" s="60">
        <v>0</v>
      </c>
      <c r="M38" s="98">
        <v>0</v>
      </c>
      <c r="N38" s="60">
        <v>0</v>
      </c>
      <c r="O38" s="98">
        <v>0</v>
      </c>
      <c r="P38" s="60">
        <v>0</v>
      </c>
      <c r="Q38" s="98">
        <v>0</v>
      </c>
      <c r="R38" s="60">
        <v>0</v>
      </c>
      <c r="S38" s="99">
        <f t="shared" si="7"/>
        <v>18552</v>
      </c>
      <c r="T38" s="102">
        <f t="shared" si="2"/>
        <v>2400</v>
      </c>
    </row>
    <row r="39" spans="1:20" ht="16" x14ac:dyDescent="0.2">
      <c r="A39" s="297" t="s">
        <v>386</v>
      </c>
      <c r="B39" s="298"/>
      <c r="C39" s="282" t="s">
        <v>319</v>
      </c>
      <c r="D39" s="283"/>
      <c r="E39" s="88" t="s">
        <v>387</v>
      </c>
      <c r="F39" s="89" t="s">
        <v>388</v>
      </c>
      <c r="G39" s="90">
        <v>60011</v>
      </c>
      <c r="H39" s="95">
        <v>155911</v>
      </c>
      <c r="I39" s="98">
        <v>2967</v>
      </c>
      <c r="J39" s="60">
        <f>38579/I39</f>
        <v>13.002696326255476</v>
      </c>
      <c r="K39" s="98">
        <v>7423</v>
      </c>
      <c r="L39" s="60">
        <f>46022.6/K39</f>
        <v>6.2</v>
      </c>
      <c r="M39" s="98">
        <v>8690</v>
      </c>
      <c r="N39" s="60">
        <f>69520/M39</f>
        <v>8</v>
      </c>
      <c r="O39" s="98">
        <v>0</v>
      </c>
      <c r="P39" s="60">
        <v>0</v>
      </c>
      <c r="Q39" s="98">
        <v>0</v>
      </c>
      <c r="R39" s="60">
        <v>0</v>
      </c>
      <c r="S39" s="99">
        <f t="shared" si="7"/>
        <v>154121.60000000001</v>
      </c>
      <c r="T39" s="102">
        <f t="shared" si="2"/>
        <v>19080</v>
      </c>
    </row>
    <row r="40" spans="1:20" ht="16" x14ac:dyDescent="0.2">
      <c r="A40" s="297" t="s">
        <v>389</v>
      </c>
      <c r="B40" s="298"/>
      <c r="C40" s="282" t="s">
        <v>309</v>
      </c>
      <c r="D40" s="283"/>
      <c r="E40" s="88" t="s">
        <v>351</v>
      </c>
      <c r="F40" s="89" t="s">
        <v>390</v>
      </c>
      <c r="G40" s="90">
        <v>19755</v>
      </c>
      <c r="H40" s="95">
        <v>155912</v>
      </c>
      <c r="I40" s="98">
        <v>22</v>
      </c>
      <c r="J40" s="60">
        <f>119.24/I40</f>
        <v>5.42</v>
      </c>
      <c r="K40" s="98">
        <v>0</v>
      </c>
      <c r="L40" s="60">
        <v>0</v>
      </c>
      <c r="M40" s="98">
        <v>0</v>
      </c>
      <c r="N40" s="60">
        <v>0</v>
      </c>
      <c r="O40" s="98">
        <v>0</v>
      </c>
      <c r="P40" s="60">
        <v>0</v>
      </c>
      <c r="Q40" s="98">
        <v>0</v>
      </c>
      <c r="R40" s="60">
        <v>0</v>
      </c>
      <c r="S40" s="99">
        <f t="shared" si="7"/>
        <v>119.24</v>
      </c>
      <c r="T40" s="102">
        <f t="shared" si="2"/>
        <v>22</v>
      </c>
    </row>
    <row r="41" spans="1:20" ht="16" x14ac:dyDescent="0.2">
      <c r="A41" s="297" t="s">
        <v>391</v>
      </c>
      <c r="B41" s="298"/>
      <c r="C41" s="282" t="s">
        <v>355</v>
      </c>
      <c r="D41" s="283"/>
      <c r="E41" s="88" t="s">
        <v>392</v>
      </c>
      <c r="F41" s="89" t="s">
        <v>393</v>
      </c>
      <c r="G41" s="90">
        <v>81051</v>
      </c>
      <c r="H41" s="95">
        <v>155913</v>
      </c>
      <c r="I41" s="98">
        <v>5178</v>
      </c>
      <c r="J41" s="60">
        <f>32890.59/I41</f>
        <v>6.3519872537659321</v>
      </c>
      <c r="K41" s="98">
        <v>1878</v>
      </c>
      <c r="L41" s="60">
        <f>8226.56/K41</f>
        <v>4.3804898828540999</v>
      </c>
      <c r="M41" s="98">
        <v>4177</v>
      </c>
      <c r="N41" s="60">
        <f>11309.08/M41</f>
        <v>2.7074646875748143</v>
      </c>
      <c r="O41" s="98">
        <v>0</v>
      </c>
      <c r="P41" s="60">
        <v>0</v>
      </c>
      <c r="Q41" s="98">
        <v>0</v>
      </c>
      <c r="R41" s="60">
        <v>0</v>
      </c>
      <c r="S41" s="99">
        <f t="shared" si="7"/>
        <v>52426.229999999996</v>
      </c>
      <c r="T41" s="102">
        <f t="shared" si="2"/>
        <v>11233</v>
      </c>
    </row>
    <row r="42" spans="1:20" ht="16" x14ac:dyDescent="0.2">
      <c r="A42" s="297" t="s">
        <v>394</v>
      </c>
      <c r="B42" s="298"/>
      <c r="C42" s="282" t="s">
        <v>309</v>
      </c>
      <c r="D42" s="283"/>
      <c r="E42" s="88" t="s">
        <v>351</v>
      </c>
      <c r="F42" s="89" t="s">
        <v>395</v>
      </c>
      <c r="G42" s="90">
        <v>19810</v>
      </c>
      <c r="H42" s="95">
        <v>155914</v>
      </c>
      <c r="I42" s="98">
        <v>2961</v>
      </c>
      <c r="J42" s="60">
        <f>15310.5/I42</f>
        <v>5.1707193515704155</v>
      </c>
      <c r="K42" s="98">
        <v>675</v>
      </c>
      <c r="L42" s="60">
        <f>4050/K42</f>
        <v>6</v>
      </c>
      <c r="M42" s="98">
        <v>70</v>
      </c>
      <c r="N42" s="60">
        <f>343/M42</f>
        <v>4.9000000000000004</v>
      </c>
      <c r="O42" s="98">
        <v>1290</v>
      </c>
      <c r="P42" s="60">
        <f t="shared" ref="P42:P46" si="8">19828/O42</f>
        <v>15.370542635658914</v>
      </c>
      <c r="Q42" s="98">
        <v>1290</v>
      </c>
      <c r="R42" s="60">
        <f t="shared" si="0"/>
        <v>15.370542635658914</v>
      </c>
      <c r="S42" s="99">
        <f t="shared" si="7"/>
        <v>59359.5</v>
      </c>
      <c r="T42" s="102">
        <f t="shared" si="2"/>
        <v>6286</v>
      </c>
    </row>
    <row r="43" spans="1:20" ht="16" x14ac:dyDescent="0.2">
      <c r="A43" s="297" t="s">
        <v>396</v>
      </c>
      <c r="B43" s="298"/>
      <c r="C43" s="282" t="s">
        <v>319</v>
      </c>
      <c r="D43" s="283"/>
      <c r="E43" s="88" t="s">
        <v>387</v>
      </c>
      <c r="F43" s="89" t="s">
        <v>397</v>
      </c>
      <c r="G43" s="90">
        <v>58653</v>
      </c>
      <c r="H43" s="95">
        <v>155915</v>
      </c>
      <c r="I43" s="98">
        <v>0</v>
      </c>
      <c r="J43" s="60">
        <v>0</v>
      </c>
      <c r="K43" s="98">
        <v>0</v>
      </c>
      <c r="L43" s="60">
        <v>0</v>
      </c>
      <c r="M43" s="98">
        <v>0</v>
      </c>
      <c r="N43" s="60">
        <v>0</v>
      </c>
      <c r="O43" s="98">
        <v>0</v>
      </c>
      <c r="P43" s="60">
        <v>0</v>
      </c>
      <c r="Q43" s="98">
        <v>0</v>
      </c>
      <c r="R43" s="60">
        <v>0</v>
      </c>
      <c r="S43" s="99">
        <f t="shared" si="7"/>
        <v>0</v>
      </c>
      <c r="T43" s="102">
        <f t="shared" si="2"/>
        <v>0</v>
      </c>
    </row>
    <row r="44" spans="1:20" ht="16" x14ac:dyDescent="0.2">
      <c r="A44" s="297" t="s">
        <v>398</v>
      </c>
      <c r="B44" s="298"/>
      <c r="C44" s="282" t="s">
        <v>319</v>
      </c>
      <c r="D44" s="283"/>
      <c r="E44" s="88" t="s">
        <v>320</v>
      </c>
      <c r="F44" s="89" t="s">
        <v>399</v>
      </c>
      <c r="G44" s="90">
        <v>54038</v>
      </c>
      <c r="H44" s="95">
        <v>155954</v>
      </c>
      <c r="I44" s="98">
        <v>2700</v>
      </c>
      <c r="J44" s="60">
        <f>17937/I44</f>
        <v>6.6433333333333335</v>
      </c>
      <c r="K44" s="98">
        <v>23860</v>
      </c>
      <c r="L44" s="60">
        <f>128718.86/K44</f>
        <v>5.3947552388935458</v>
      </c>
      <c r="M44" s="98">
        <v>5499</v>
      </c>
      <c r="N44" s="60">
        <f>19796.4/M44</f>
        <v>3.6</v>
      </c>
      <c r="O44" s="98">
        <v>0</v>
      </c>
      <c r="P44" s="60">
        <v>0</v>
      </c>
      <c r="Q44" s="98">
        <v>0</v>
      </c>
      <c r="R44" s="60">
        <v>0</v>
      </c>
      <c r="S44" s="99">
        <f t="shared" si="7"/>
        <v>166452.25999999998</v>
      </c>
      <c r="T44" s="102">
        <f t="shared" si="2"/>
        <v>32059</v>
      </c>
    </row>
    <row r="45" spans="1:20" ht="16" x14ac:dyDescent="0.2">
      <c r="A45" s="297" t="s">
        <v>400</v>
      </c>
      <c r="B45" s="298"/>
      <c r="C45" s="282" t="s">
        <v>336</v>
      </c>
      <c r="D45" s="283"/>
      <c r="E45" s="88" t="s">
        <v>401</v>
      </c>
      <c r="F45" s="89" t="s">
        <v>402</v>
      </c>
      <c r="G45" s="90">
        <v>6050</v>
      </c>
      <c r="H45" s="95">
        <v>155956</v>
      </c>
      <c r="I45" s="98">
        <v>0</v>
      </c>
      <c r="J45" s="60">
        <v>0</v>
      </c>
      <c r="K45" s="98">
        <v>0</v>
      </c>
      <c r="L45" s="60">
        <v>0</v>
      </c>
      <c r="M45" s="98">
        <v>0</v>
      </c>
      <c r="N45" s="60">
        <v>0</v>
      </c>
      <c r="O45" s="98">
        <v>0</v>
      </c>
      <c r="P45" s="60">
        <v>0</v>
      </c>
      <c r="Q45" s="98">
        <v>0</v>
      </c>
      <c r="R45" s="60">
        <v>0</v>
      </c>
      <c r="S45" s="99">
        <f t="shared" si="7"/>
        <v>0</v>
      </c>
      <c r="T45" s="102">
        <f t="shared" si="2"/>
        <v>0</v>
      </c>
    </row>
    <row r="46" spans="1:20" ht="16" x14ac:dyDescent="0.2">
      <c r="A46" s="297" t="s">
        <v>249</v>
      </c>
      <c r="B46" s="298"/>
      <c r="C46" s="282" t="s">
        <v>336</v>
      </c>
      <c r="D46" s="283"/>
      <c r="E46" s="88" t="s">
        <v>403</v>
      </c>
      <c r="F46" s="89" t="s">
        <v>404</v>
      </c>
      <c r="G46" s="90"/>
      <c r="H46" s="95">
        <v>157249</v>
      </c>
      <c r="I46" s="98">
        <v>0</v>
      </c>
      <c r="J46" s="60">
        <v>0</v>
      </c>
      <c r="K46" s="98">
        <v>0</v>
      </c>
      <c r="L46" s="60">
        <v>0</v>
      </c>
      <c r="M46" s="98">
        <v>1290</v>
      </c>
      <c r="N46" s="60">
        <f t="shared" ref="N46" si="9">19828/M46</f>
        <v>15.370542635658914</v>
      </c>
      <c r="O46" s="98">
        <v>1290</v>
      </c>
      <c r="P46" s="60">
        <f t="shared" si="8"/>
        <v>15.370542635658914</v>
      </c>
      <c r="Q46" s="98">
        <v>1290</v>
      </c>
      <c r="R46" s="60">
        <f t="shared" si="0"/>
        <v>15.370542635658914</v>
      </c>
      <c r="S46" s="99">
        <f t="shared" si="7"/>
        <v>59484</v>
      </c>
      <c r="T46" s="102">
        <f t="shared" si="2"/>
        <v>3870</v>
      </c>
    </row>
    <row r="47" spans="1:20" ht="16" x14ac:dyDescent="0.2">
      <c r="A47" s="297" t="s">
        <v>215</v>
      </c>
      <c r="B47" s="298"/>
      <c r="C47" s="282" t="s">
        <v>319</v>
      </c>
      <c r="D47" s="283"/>
      <c r="E47" s="88" t="s">
        <v>387</v>
      </c>
      <c r="F47" s="89" t="s">
        <v>388</v>
      </c>
      <c r="G47" s="90">
        <v>60011</v>
      </c>
      <c r="H47" s="95">
        <v>157243</v>
      </c>
      <c r="I47" s="98">
        <v>0</v>
      </c>
      <c r="J47" s="60">
        <v>0</v>
      </c>
      <c r="K47" s="98">
        <v>0</v>
      </c>
      <c r="L47" s="60">
        <v>0</v>
      </c>
      <c r="M47" s="98">
        <v>0</v>
      </c>
      <c r="N47" s="60">
        <v>0</v>
      </c>
      <c r="O47" s="98">
        <v>0</v>
      </c>
      <c r="P47" s="60">
        <v>0</v>
      </c>
      <c r="Q47" s="98">
        <v>0</v>
      </c>
      <c r="R47" s="60">
        <v>0</v>
      </c>
      <c r="S47" s="99">
        <f t="shared" si="7"/>
        <v>0</v>
      </c>
      <c r="T47" s="102">
        <f t="shared" si="2"/>
        <v>0</v>
      </c>
    </row>
    <row r="48" spans="1:20" ht="16" x14ac:dyDescent="0.2">
      <c r="A48" s="301" t="s">
        <v>405</v>
      </c>
      <c r="B48" s="302"/>
      <c r="C48" s="284" t="s">
        <v>312</v>
      </c>
      <c r="D48" s="285"/>
      <c r="E48" s="91" t="s">
        <v>313</v>
      </c>
      <c r="F48" s="92" t="s">
        <v>314</v>
      </c>
      <c r="G48" s="93">
        <v>97012</v>
      </c>
      <c r="H48" s="96">
        <v>155007</v>
      </c>
      <c r="I48" s="98">
        <v>0</v>
      </c>
      <c r="J48" s="60">
        <v>0</v>
      </c>
      <c r="K48" s="98">
        <v>0</v>
      </c>
      <c r="L48" s="60">
        <v>0</v>
      </c>
      <c r="M48" s="98">
        <v>0</v>
      </c>
      <c r="N48" s="60">
        <v>0</v>
      </c>
      <c r="O48" s="98">
        <v>0</v>
      </c>
      <c r="P48" s="60">
        <v>0</v>
      </c>
      <c r="Q48" s="98">
        <v>0</v>
      </c>
      <c r="R48" s="60">
        <v>0</v>
      </c>
      <c r="S48" s="99">
        <f t="shared" si="7"/>
        <v>0</v>
      </c>
      <c r="T48" s="102">
        <f>Q48+O48+M48+K48+I48</f>
        <v>0</v>
      </c>
    </row>
    <row r="49" spans="9:20" x14ac:dyDescent="0.25">
      <c r="I49" s="103"/>
      <c r="J49" s="102"/>
      <c r="K49" s="103"/>
      <c r="L49" s="102"/>
      <c r="M49" s="103"/>
      <c r="N49" s="102"/>
      <c r="O49" s="103"/>
      <c r="P49" s="102"/>
      <c r="Q49" s="103"/>
      <c r="R49" s="103"/>
      <c r="S49" s="103"/>
      <c r="T49" s="103">
        <f>SUM(T8:T48)</f>
        <v>225804</v>
      </c>
    </row>
    <row r="52" spans="9:20" x14ac:dyDescent="0.25">
      <c r="L52" s="104"/>
    </row>
  </sheetData>
  <autoFilter ref="A7:AT49" xr:uid="{0C3E76BD-E491-4E1E-B503-FBA1ED1E3C63}">
    <filterColumn colId="0" showButton="0"/>
    <filterColumn colId="2" showButton="0"/>
  </autoFilter>
  <mergeCells count="93">
    <mergeCell ref="A11:B11"/>
    <mergeCell ref="A2:B2"/>
    <mergeCell ref="A3:B3"/>
    <mergeCell ref="A4:B4"/>
    <mergeCell ref="A30:B30"/>
    <mergeCell ref="A18:B18"/>
    <mergeCell ref="A19:B19"/>
    <mergeCell ref="A20:B20"/>
    <mergeCell ref="A22:B22"/>
    <mergeCell ref="A23:B23"/>
    <mergeCell ref="A24:B24"/>
    <mergeCell ref="A21:B21"/>
    <mergeCell ref="A25:B25"/>
    <mergeCell ref="A26:B26"/>
    <mergeCell ref="A27:B27"/>
    <mergeCell ref="A28:B28"/>
    <mergeCell ref="A29:B29"/>
    <mergeCell ref="A41:B41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8:B48"/>
    <mergeCell ref="A42:B42"/>
    <mergeCell ref="A43:B43"/>
    <mergeCell ref="A44:B44"/>
    <mergeCell ref="A45:B45"/>
    <mergeCell ref="A46:B46"/>
    <mergeCell ref="A47:B47"/>
    <mergeCell ref="C17:D17"/>
    <mergeCell ref="C7:D7"/>
    <mergeCell ref="A7:B7"/>
    <mergeCell ref="C8:D8"/>
    <mergeCell ref="C9:D9"/>
    <mergeCell ref="C10:D10"/>
    <mergeCell ref="C11:D11"/>
    <mergeCell ref="A12:B12"/>
    <mergeCell ref="A13:B13"/>
    <mergeCell ref="A14:B14"/>
    <mergeCell ref="A15:B15"/>
    <mergeCell ref="A16:B16"/>
    <mergeCell ref="A17:B17"/>
    <mergeCell ref="A8:B8"/>
    <mergeCell ref="A9:B9"/>
    <mergeCell ref="A10:B10"/>
    <mergeCell ref="C12:D12"/>
    <mergeCell ref="C13:D13"/>
    <mergeCell ref="C14:D14"/>
    <mergeCell ref="C15:D15"/>
    <mergeCell ref="C16:D16"/>
    <mergeCell ref="C30:D30"/>
    <mergeCell ref="C18:D18"/>
    <mergeCell ref="C19:D19"/>
    <mergeCell ref="C20:D20"/>
    <mergeCell ref="C22:D22"/>
    <mergeCell ref="C23:D23"/>
    <mergeCell ref="C24:D24"/>
    <mergeCell ref="C21:D21"/>
    <mergeCell ref="C47:D47"/>
    <mergeCell ref="C48:D48"/>
    <mergeCell ref="C37:D37"/>
    <mergeCell ref="C38:D38"/>
    <mergeCell ref="C39:D39"/>
    <mergeCell ref="C40:D40"/>
    <mergeCell ref="C41:D41"/>
    <mergeCell ref="C42:D42"/>
    <mergeCell ref="F2:H5"/>
    <mergeCell ref="C43:D43"/>
    <mergeCell ref="C44:D44"/>
    <mergeCell ref="C45:D45"/>
    <mergeCell ref="C46:D46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A5:B5"/>
    <mergeCell ref="C2:E2"/>
    <mergeCell ref="C3:E3"/>
    <mergeCell ref="C4:E4"/>
    <mergeCell ref="C5:E5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C61E6-6C27-CA4C-95CC-E3F224DDAE6C}">
  <dimension ref="A1:C15"/>
  <sheetViews>
    <sheetView tabSelected="1" zoomScale="210" workbookViewId="0">
      <selection activeCell="B16" sqref="B16"/>
    </sheetView>
  </sheetViews>
  <sheetFormatPr baseColWidth="10" defaultRowHeight="15" x14ac:dyDescent="0.2"/>
  <cols>
    <col min="1" max="1" width="4.6640625" style="68" bestFit="1" customWidth="1"/>
    <col min="2" max="2" width="52.83203125" bestFit="1" customWidth="1"/>
    <col min="6" max="6" width="13.1640625" bestFit="1" customWidth="1"/>
  </cols>
  <sheetData>
    <row r="1" spans="1:3" x14ac:dyDescent="0.2">
      <c r="A1" s="68" t="s">
        <v>416</v>
      </c>
      <c r="B1" s="68" t="s">
        <v>415</v>
      </c>
    </row>
    <row r="2" spans="1:3" x14ac:dyDescent="0.2">
      <c r="A2" s="68">
        <v>1</v>
      </c>
      <c r="B2" s="309" t="s">
        <v>417</v>
      </c>
    </row>
    <row r="3" spans="1:3" x14ac:dyDescent="0.2">
      <c r="A3" s="68">
        <v>2</v>
      </c>
      <c r="B3" s="309" t="s">
        <v>406</v>
      </c>
      <c r="C3" s="309"/>
    </row>
    <row r="4" spans="1:3" x14ac:dyDescent="0.2">
      <c r="A4" s="68">
        <v>3</v>
      </c>
      <c r="B4" s="309" t="s">
        <v>407</v>
      </c>
    </row>
    <row r="5" spans="1:3" x14ac:dyDescent="0.2">
      <c r="A5" s="68">
        <v>4</v>
      </c>
      <c r="B5" s="309" t="s">
        <v>408</v>
      </c>
    </row>
    <row r="6" spans="1:3" x14ac:dyDescent="0.2">
      <c r="A6" s="68">
        <v>5</v>
      </c>
      <c r="B6" s="309" t="s">
        <v>409</v>
      </c>
    </row>
    <row r="7" spans="1:3" x14ac:dyDescent="0.2">
      <c r="A7" s="68">
        <v>6</v>
      </c>
      <c r="B7" s="309" t="s">
        <v>410</v>
      </c>
    </row>
    <row r="8" spans="1:3" x14ac:dyDescent="0.2">
      <c r="A8" s="68">
        <v>7</v>
      </c>
      <c r="B8" s="309" t="s">
        <v>411</v>
      </c>
    </row>
    <row r="9" spans="1:3" x14ac:dyDescent="0.2">
      <c r="A9" s="68">
        <v>8</v>
      </c>
      <c r="B9" s="309" t="s">
        <v>412</v>
      </c>
    </row>
    <row r="10" spans="1:3" x14ac:dyDescent="0.2">
      <c r="A10" s="68">
        <v>9</v>
      </c>
      <c r="B10" s="309" t="s">
        <v>413</v>
      </c>
    </row>
    <row r="11" spans="1:3" x14ac:dyDescent="0.2">
      <c r="A11" s="68">
        <v>10</v>
      </c>
      <c r="B11" s="309" t="s">
        <v>414</v>
      </c>
    </row>
    <row r="12" spans="1:3" x14ac:dyDescent="0.2">
      <c r="A12" s="68">
        <v>11</v>
      </c>
      <c r="B12" s="309" t="s">
        <v>418</v>
      </c>
    </row>
    <row r="13" spans="1:3" x14ac:dyDescent="0.2">
      <c r="A13" s="68">
        <v>12</v>
      </c>
      <c r="B13" s="309" t="s">
        <v>419</v>
      </c>
    </row>
    <row r="14" spans="1:3" x14ac:dyDescent="0.2">
      <c r="A14" s="68">
        <v>13</v>
      </c>
      <c r="B14" s="309" t="s">
        <v>420</v>
      </c>
    </row>
    <row r="15" spans="1:3" x14ac:dyDescent="0.2">
      <c r="A15" s="68">
        <v>14</v>
      </c>
      <c r="B15" s="309" t="s">
        <v>421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D38A4C421F844D8B1C841C70785508" ma:contentTypeVersion="3" ma:contentTypeDescription="Crie um novo documento." ma:contentTypeScope="" ma:versionID="db8cbc34c5d2b5e3d4e3edaaa1fe67fc">
  <xsd:schema xmlns:xsd="http://www.w3.org/2001/XMLSchema" xmlns:xs="http://www.w3.org/2001/XMLSchema" xmlns:p="http://schemas.microsoft.com/office/2006/metadata/properties" xmlns:ns2="ac1c38fd-7a6e-429a-97a6-b6b92b722b8b" targetNamespace="http://schemas.microsoft.com/office/2006/metadata/properties" ma:root="true" ma:fieldsID="d98e01cfebea1f51a9be7b770670a1e1" ns2:_="">
    <xsd:import namespace="ac1c38fd-7a6e-429a-97a6-b6b92b722b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1c38fd-7a6e-429a-97a6-b6b92b722b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DAC00D-7EF4-4C70-AF98-F9E293878B09}"/>
</file>

<file path=customXml/itemProps2.xml><?xml version="1.0" encoding="utf-8"?>
<ds:datastoreItem xmlns:ds="http://schemas.openxmlformats.org/officeDocument/2006/customXml" ds:itemID="{19FA1783-1D8D-424D-B7ED-11EE7D3A2D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44E82B-73D2-4AC3-83EF-CC5136F0A86E}">
  <ds:schemaRefs>
    <ds:schemaRef ds:uri="http://schemas.microsoft.com/office/2006/metadata/properties"/>
    <ds:schemaRef ds:uri="http://schemas.microsoft.com/office/infopath/2007/PartnerControls"/>
    <ds:schemaRef ds:uri="97033f8e-df20-4630-9d43-af17f3e76494"/>
    <ds:schemaRef ds:uri="149e9738-9360-4dc9-a6e4-dd92b4242fe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3</vt:i4>
      </vt:variant>
    </vt:vector>
  </HeadingPairs>
  <TitlesOfParts>
    <vt:vector size="10" baseType="lpstr">
      <vt:lpstr>PADRÃO</vt:lpstr>
      <vt:lpstr>FRESENIUS</vt:lpstr>
      <vt:lpstr>FRESENIUS_UNB</vt:lpstr>
      <vt:lpstr>LEITOS</vt:lpstr>
      <vt:lpstr>DEMANDAS</vt:lpstr>
      <vt:lpstr>DEMANDA POR HUF </vt:lpstr>
      <vt:lpstr>Planilha1</vt:lpstr>
      <vt:lpstr>FRESENIUS!Area_de_impressao</vt:lpstr>
      <vt:lpstr>FRESENIUS_UNB!Area_de_impressao</vt:lpstr>
      <vt:lpstr>PADRÃO!Area_de_impressao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Lívia Alves De Oliveira</dc:creator>
  <cp:keywords/>
  <dc:description/>
  <cp:lastModifiedBy>bbla</cp:lastModifiedBy>
  <cp:revision/>
  <dcterms:created xsi:type="dcterms:W3CDTF">2019-05-05T21:55:09Z</dcterms:created>
  <dcterms:modified xsi:type="dcterms:W3CDTF">2025-10-22T19:23:44Z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0x010100CED38A4C421F844D8B1C841C70785508</vt:lpwstr>
  </property>
  <property fmtid="{D5CDD505-2E9C-101B-9397-08002B2CF9AE}" pid="3" name="MediaServiceImageTags">
    <vt:lpwstr/>
  </property>
</Properties>
</file>